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ÚŤ_PODKL_2019\PL-04.19     I.67 Stratená rekonštrukcia tunela\4 Zväzok 4 Cenová časť\4.2 Súpis položiek\"/>
    </mc:Choice>
  </mc:AlternateContent>
  <bookViews>
    <workbookView xWindow="-13" yWindow="4464" windowWidth="12122" windowHeight="3809"/>
  </bookViews>
  <sheets>
    <sheet name="CinnostiSk (2)" sheetId="2" r:id="rId1"/>
  </sheets>
  <calcPr calcId="152511" iterateCount="1"/>
</workbook>
</file>

<file path=xl/calcChain.xml><?xml version="1.0" encoding="utf-8"?>
<calcChain xmlns="http://schemas.openxmlformats.org/spreadsheetml/2006/main">
  <c r="F42" i="2" l="1"/>
  <c r="H130" i="2" l="1"/>
  <c r="H69" i="2" l="1"/>
  <c r="H33" i="2" l="1"/>
  <c r="H32" i="2"/>
  <c r="H102" i="2" l="1"/>
  <c r="H80" i="2"/>
  <c r="H72" i="2"/>
  <c r="H62" i="2"/>
  <c r="H20" i="2" l="1"/>
  <c r="H19" i="2"/>
  <c r="H18" i="2"/>
  <c r="H13" i="2"/>
  <c r="H17" i="2"/>
  <c r="H16" i="2"/>
  <c r="H15" i="2"/>
  <c r="H14" i="2"/>
  <c r="H12" i="2"/>
  <c r="H11" i="2"/>
  <c r="H131" i="2" l="1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2" i="2"/>
  <c r="H111" i="2"/>
  <c r="H110" i="2"/>
  <c r="H109" i="2"/>
  <c r="H108" i="2"/>
  <c r="H107" i="2"/>
  <c r="H106" i="2"/>
  <c r="H105" i="2"/>
  <c r="H103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1" i="2"/>
  <c r="H79" i="2"/>
  <c r="H78" i="2"/>
  <c r="H77" i="2"/>
  <c r="H76" i="2"/>
  <c r="H75" i="2"/>
  <c r="H73" i="2"/>
  <c r="H71" i="2"/>
  <c r="H70" i="2"/>
  <c r="H68" i="2"/>
  <c r="H67" i="2"/>
  <c r="H66" i="2"/>
  <c r="H65" i="2"/>
  <c r="H63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0" i="2"/>
  <c r="H29" i="2"/>
  <c r="H28" i="2"/>
  <c r="H27" i="2"/>
  <c r="H26" i="2"/>
  <c r="H25" i="2"/>
  <c r="H24" i="2"/>
  <c r="H23" i="2"/>
  <c r="H21" i="2"/>
  <c r="H10" i="2"/>
  <c r="H9" i="2"/>
  <c r="H8" i="2"/>
  <c r="H7" i="2"/>
  <c r="H113" i="2" l="1"/>
  <c r="H142" i="2" s="1"/>
  <c r="H82" i="2"/>
  <c r="H140" i="2" s="1"/>
  <c r="H64" i="2"/>
  <c r="H138" i="2" s="1"/>
  <c r="H74" i="2"/>
  <c r="H139" i="2" s="1"/>
  <c r="H104" i="2"/>
  <c r="H141" i="2" s="1"/>
  <c r="H6" i="2"/>
  <c r="H136" i="2" s="1"/>
  <c r="H22" i="2"/>
  <c r="H137" i="2" s="1"/>
  <c r="H148" i="2" l="1"/>
  <c r="H151" i="2" s="1"/>
  <c r="H153" i="2" l="1"/>
  <c r="H155" i="2" l="1"/>
  <c r="H157" i="2" s="1"/>
</calcChain>
</file>

<file path=xl/sharedStrings.xml><?xml version="1.0" encoding="utf-8"?>
<sst xmlns="http://schemas.openxmlformats.org/spreadsheetml/2006/main" count="682" uniqueCount="208">
  <si>
    <t/>
  </si>
  <si>
    <t>RN celkom EUR</t>
  </si>
  <si>
    <t>SPOLU BEZ DPH :</t>
  </si>
  <si>
    <t>Číslo</t>
  </si>
  <si>
    <t>položky</t>
  </si>
  <si>
    <t>M.J.</t>
  </si>
  <si>
    <t>Množstvo</t>
  </si>
  <si>
    <t>m2</t>
  </si>
  <si>
    <t>m3</t>
  </si>
  <si>
    <t>m</t>
  </si>
  <si>
    <t>ks</t>
  </si>
  <si>
    <t>Cena jedn.</t>
  </si>
  <si>
    <t>v EUR</t>
  </si>
  <si>
    <t>OBJEKT</t>
  </si>
  <si>
    <t>Názov položky</t>
  </si>
  <si>
    <t>PODĽA ZoD</t>
  </si>
  <si>
    <t>100-01</t>
  </si>
  <si>
    <t>100-02</t>
  </si>
  <si>
    <t>100-07</t>
  </si>
  <si>
    <t>DPH 20 % :</t>
  </si>
  <si>
    <t>Zariadenie staveniska - zriadenie</t>
  </si>
  <si>
    <t>kpl</t>
  </si>
  <si>
    <t>Zariadenie staveniska - prevádzka</t>
  </si>
  <si>
    <t>mes</t>
  </si>
  <si>
    <t>Zariadenie staveniska - odstránenie</t>
  </si>
  <si>
    <t>000-00 Všeobecné položky</t>
  </si>
  <si>
    <t>05080200</t>
  </si>
  <si>
    <t>t</t>
  </si>
  <si>
    <t>kpl.</t>
  </si>
  <si>
    <t>MONITORING TUNELA</t>
  </si>
  <si>
    <t>00020701</t>
  </si>
  <si>
    <t>00020705</t>
  </si>
  <si>
    <t>00020802</t>
  </si>
  <si>
    <t>00020803</t>
  </si>
  <si>
    <t>Inžiniersko geologické a monitorovacie jadrové vrty</t>
  </si>
  <si>
    <t>Požiadavky objednávateľa - Prieskumné práce - Geotechnické</t>
  </si>
  <si>
    <t>Požiadavky objednávateľa - Prieskumné práce - Diagnostický prieskum  konštrukcií</t>
  </si>
  <si>
    <t>Geofyzikálne merania</t>
  </si>
  <si>
    <t>Požiadavky objednávateľa - Ostatné požiadavky - Ochrana životného prostredia</t>
  </si>
  <si>
    <t>Monitoring vôd</t>
  </si>
  <si>
    <t>00020804</t>
  </si>
  <si>
    <t>Laboratórny rozbor vôd</t>
  </si>
  <si>
    <t>Laboratórne skúšky skalných zemín</t>
  </si>
  <si>
    <t>00020805</t>
  </si>
  <si>
    <t>00020806</t>
  </si>
  <si>
    <t>Vypracovanie záverečnej správy</t>
  </si>
  <si>
    <t>05010104</t>
  </si>
  <si>
    <t>Búracie práce a demolácie - Búranie konštrukcií - Základy - Betónové</t>
  </si>
  <si>
    <t>05010205</t>
  </si>
  <si>
    <t>Búracie práce a demolácie - Búranie konštrukcií - Murivo, priečky, piliere,preklady - Železobetónové</t>
  </si>
  <si>
    <t>05020902</t>
  </si>
  <si>
    <t>Búracie práce a demolácie - Vybúranie konštrukcií a demontáže - Rôznych predmetov - Kamenných</t>
  </si>
  <si>
    <t>kus</t>
  </si>
  <si>
    <t>05020901</t>
  </si>
  <si>
    <t>Búracie práce a demolácie - Vybúranie konštrukcií a demontáže - Rôznych predmetov - Z dielcov prefabrikovaných</t>
  </si>
  <si>
    <t>05090462</t>
  </si>
  <si>
    <t>Búracie práce a demolácie - Doplňujúce práce - Diamantové rezanie - Bitúmenového krytu, podkladu</t>
  </si>
  <si>
    <t>22020752</t>
  </si>
  <si>
    <t>Práce na pozemných komunikáciach a letiskách - Podkladné a krycie vrstvy s hydraulickým spojivom</t>
  </si>
  <si>
    <t>01010201</t>
  </si>
  <si>
    <t>01010402</t>
  </si>
  <si>
    <t>Zemné práce - Prípravné práce - Odvedenie vody - Potrubím alebo žľabmi v podzemí</t>
  </si>
  <si>
    <t>01030202</t>
  </si>
  <si>
    <t>Zemné práce - Hĺbené vykopávky - Rýh - Š. nad 600 mm</t>
  </si>
  <si>
    <t>01030302</t>
  </si>
  <si>
    <t>Zemné práce - Hĺbené vykopávky - Šachiet - Nezapažených</t>
  </si>
  <si>
    <t>21250906</t>
  </si>
  <si>
    <t>Špeciálne práce pri výstavbe mostov - Doplňujúce konštrukcie - Drobné zariadenia - Oceľové</t>
  </si>
  <si>
    <t>11120301</t>
  </si>
  <si>
    <t>Betonárske práce - Tunely - Dno - Betón prostý</t>
  </si>
  <si>
    <t>Tunelárske práce - Tunely - Tunelová stoka - Doplnky</t>
  </si>
  <si>
    <t>Tunelárske práce - Tunely - Očistenie plôch - Vodou</t>
  </si>
  <si>
    <t>Tunelárske práce - Tunely - Škárovanie - Cementovou maltou</t>
  </si>
  <si>
    <t>Tunelárske práce - Tunely - Opláštenie, spevnenie - Malta aktivovaná</t>
  </si>
  <si>
    <t>Betonárske práce - Základy - Dosky - Betón železový</t>
  </si>
  <si>
    <t>Betonárske práce - Základy - Dosky - Debnenie tradičné</t>
  </si>
  <si>
    <t>Betonárske práce - Základy - Dosky - Výstuž z betonárskej ocele</t>
  </si>
  <si>
    <t>Murárske práce - Priečky, steny - Izolačné primurovky, obklady - Tehly a tvarovky pálené</t>
  </si>
  <si>
    <t>Montáže prefabrikovaných konštrukcií - Zastrešenie - Väzníky - Dielce železobetónové</t>
  </si>
  <si>
    <t>Pokrývačské práce - Krytina - Zastrešenie - Sklolaminátová</t>
  </si>
  <si>
    <t>Izolatérske práce - Proti vode a zemnej vlhkosti - Bežných konštrukcií - Náterivami a tmelmi</t>
  </si>
  <si>
    <t>Izolatérske práce - Proti vode a zemnej vlhkosti - Bežných konštrukcií - Fóliami</t>
  </si>
  <si>
    <t>61010105</t>
  </si>
  <si>
    <t>Práce na pozemných komunikáciach a letiskách - Doplňujúce konštrukcie - Kábelovody - Z rúr alebo dielcov plastových</t>
  </si>
  <si>
    <t>Práce na pozemných komunikáciach a letiskách - Doplňujúce konštrukcie - Obrubníky - Chodníkové</t>
  </si>
  <si>
    <t>Práce na pozemných komunikáciach a letiskách - Doplňujúce konštrukcie - Otvorené žľaby - Z betónových tvárnic</t>
  </si>
  <si>
    <t>11020402</t>
  </si>
  <si>
    <t>Betonárske práce - Múry - Rímsy - Betón železový</t>
  </si>
  <si>
    <t>11020411</t>
  </si>
  <si>
    <t>Betonárske práce - Múry - Rímsy - Debnenie tradičné</t>
  </si>
  <si>
    <t>11020421</t>
  </si>
  <si>
    <t>Betonárske práce - Múry - Rímsy - Výstuž z betonárskej ocele</t>
  </si>
  <si>
    <t>11190202</t>
  </si>
  <si>
    <t>Betonárske práce - Kompletné konštrukcie - Kompletné čistiace a zachytávacie objekty - Betón železový</t>
  </si>
  <si>
    <t>11190211</t>
  </si>
  <si>
    <t>Betonárske práce - Kompletné konštrukcie - Kompletné čistiace a zachytávacie objekty - Debnenie tradičné</t>
  </si>
  <si>
    <t>Betonárske práce - Podkladné konštrukcie - Dosky, bloky, sedlá, - Betón prostý</t>
  </si>
  <si>
    <t>Betonárske práce - Podkladné konštrukcie - Dosky, bloky, sedlá, - Debnenie tradičné</t>
  </si>
  <si>
    <t>402-00  Rekonštrukcia odvodňovacej štôlne</t>
  </si>
  <si>
    <t>05010105</t>
  </si>
  <si>
    <t>Búracie práce a demolácie - Búranie konštrukcií - Základy - Železobetónové</t>
  </si>
  <si>
    <t>02020274</t>
  </si>
  <si>
    <t>Práce špeciálneho zakladania - Vrty - Pre injektáž a monitoring v podzemí - Tr.horniny IV</t>
  </si>
  <si>
    <t>11110301</t>
  </si>
  <si>
    <t>Betonárske práce - Štôlne - Dno - Betón prostý</t>
  </si>
  <si>
    <t>11010101</t>
  </si>
  <si>
    <t>Betonárske práce - Základy - Pásy - Betón prostý</t>
  </si>
  <si>
    <t>22251661</t>
  </si>
  <si>
    <t>00100334</t>
  </si>
  <si>
    <t>Inžinierska činnosť, skúšky a revízie, ostatné skúšky</t>
  </si>
  <si>
    <t>91170100</t>
  </si>
  <si>
    <t>91170101</t>
  </si>
  <si>
    <t>91170102</t>
  </si>
  <si>
    <t>Montáž silnoprúdových rozvodov a zariadení - Transformovne, transformátory  - Transformovne stožiarové, priehradové</t>
  </si>
  <si>
    <t>Práce na pozemných komunikáciach a letiskách - Doplňujúce konštrukcie - Uzavreté žľabové systémy</t>
  </si>
  <si>
    <t>00030707</t>
  </si>
  <si>
    <t>Všeobecné položky - Požiadavky objednávateľa - Ostatné požiadavky na skúšky</t>
  </si>
  <si>
    <t>00030708</t>
  </si>
  <si>
    <t>Požiadavky objednávateľa ostatné požiadavky na koordinácie s nadväznými systémami</t>
  </si>
  <si>
    <t>01030201</t>
  </si>
  <si>
    <t>Zemné práce - Hĺbené vykopávky - Rýh - Š. do 600 mm</t>
  </si>
  <si>
    <t>91080108</t>
  </si>
  <si>
    <t>Montáž silnoprúdových rozvodov a zariadení - Káble Cu - NN - Káble odporové</t>
  </si>
  <si>
    <t>91190101</t>
  </si>
  <si>
    <t>Montáž silnoprúdových rozvodov a zariadení - Rozvádzače - NN rozvádzače</t>
  </si>
  <si>
    <t>91190102</t>
  </si>
  <si>
    <t>Montáž silnoprúdových rozvodov a zariadení - Rozvádzače - NN rozvodnice</t>
  </si>
  <si>
    <t>91200205</t>
  </si>
  <si>
    <t>Montáž silnoprúdových rozvodov a zariadení - Svietidlá a osvetľovacie zariadenia - Svietidlá - Demontáže</t>
  </si>
  <si>
    <t>91011202</t>
  </si>
  <si>
    <t>Montáž silnoprúdových rozvodov a zariadení - Úložný materiál - Škatule elektroinšt. , na povrchu - Odbočné</t>
  </si>
  <si>
    <t>91021305</t>
  </si>
  <si>
    <t xml:space="preserve">Montáž silnoprúdových rozvodov a zariadení - Oceľové konštrukcie - Káblové žľaby - kovové </t>
  </si>
  <si>
    <t>91021701</t>
  </si>
  <si>
    <t xml:space="preserve">Montáž silnoprúdových rozvodov a zariadení - Oceľové konštrukcie - Požiaru odolné izol. dosky - do kábl. roštov </t>
  </si>
  <si>
    <t>91080101</t>
  </si>
  <si>
    <t>Montáž silnoprúdových rozvodov a zariadení - Káble Cu - NN - Káble silové</t>
  </si>
  <si>
    <t>92050305</t>
  </si>
  <si>
    <t>Montáž slaboprúdových rozvodov a zariadení - Slaboprúdové zariadenia - Zabezpečovacie a strážiace - Snímače</t>
  </si>
  <si>
    <t>92020102</t>
  </si>
  <si>
    <t>Montáž slaboprúdových rozvodov a zariadení - Vedenia vonkajšie káblové (miestne siete) - Káble miestne - návestné</t>
  </si>
  <si>
    <t>91200203</t>
  </si>
  <si>
    <t>Montáž silnoprúdových rozvodov a zariadení - Svietidlá a osvetľovacie zariadenia - Svietidlá - priemyselné</t>
  </si>
  <si>
    <t>91200401</t>
  </si>
  <si>
    <t>Montáž silnoprúdových rozvodov a zariadení - Svietidlá a osvetľovacie zariadenia - Signalizačné zariadenia svetelné</t>
  </si>
  <si>
    <t>94060200</t>
  </si>
  <si>
    <t>Montáž prevádzkových, meracích a regulačných zariadení - Snímače - Teplomery</t>
  </si>
  <si>
    <t>801-00  Prístupová komunikácia k odvodňovacej štôlni</t>
  </si>
  <si>
    <t>05030264</t>
  </si>
  <si>
    <t>05030407</t>
  </si>
  <si>
    <t>05030163</t>
  </si>
  <si>
    <t>Búracie práce a demolácie - Odstránenie spevnených plôch  vozoviek a doplňujúcich konštrukcií - Krytov</t>
  </si>
  <si>
    <t>22010104</t>
  </si>
  <si>
    <t>Práce na pozemných komunikáciach a letiskách - Podkladné vrstvy bez spojiva - Nestmelené - Štrkodrva</t>
  </si>
  <si>
    <t>22040145</t>
  </si>
  <si>
    <t>22250162</t>
  </si>
  <si>
    <t>Práce na pozemných komunikáciach a letiskách - Doplňujúce konštrukcie - Zábradlie - Kovové</t>
  </si>
  <si>
    <t>TDDZ  Trvalé a dočasné dopravné značenie</t>
  </si>
  <si>
    <t>05020907</t>
  </si>
  <si>
    <t>Búracie práce a demolácie - Vybúranie konštrukcií a demontáže - Rôznych predmetov - Kovových</t>
  </si>
  <si>
    <t>05030507</t>
  </si>
  <si>
    <t>Zemné práce - Hĺbené vykopávky - Jám - Nezapažených</t>
  </si>
  <si>
    <t>01040502</t>
  </si>
  <si>
    <t>Zemné práce - Konštrukcie z hornín - Obsypy - So zhutnením</t>
  </si>
  <si>
    <t>01060202</t>
  </si>
  <si>
    <t>01060204</t>
  </si>
  <si>
    <t>22250671</t>
  </si>
  <si>
    <t>22250674</t>
  </si>
  <si>
    <t>22251592</t>
  </si>
  <si>
    <t>Práce na pozemných komunikáciach a letiskách - Doplňujúce konštrukcie - Čistenie - Vozovky a spevnených plôch</t>
  </si>
  <si>
    <t>22250776</t>
  </si>
  <si>
    <t>11010201</t>
  </si>
  <si>
    <t>Betonárske práce - Základy - Pätky - Betón prostý</t>
  </si>
  <si>
    <t>11010211</t>
  </si>
  <si>
    <t>Betonárske práce - Základy - Pätky - Debnenie tradičné</t>
  </si>
  <si>
    <t>401-00  Rekonštrukcia tunela</t>
  </si>
  <si>
    <t>Rezerva 10 % :</t>
  </si>
  <si>
    <t>SPOLU S REZERVOU 10 % :</t>
  </si>
  <si>
    <t>SPOLU S REZERVOU A DPH 20 % :</t>
  </si>
  <si>
    <t>404-00 (403-00/02)  Umelé osvetlenie a vnútorné silnoprúd. rozvody, prekládka telekom. Kábla</t>
  </si>
  <si>
    <t>403-00 (403-00/01)  Rekonštrukcia stožiarovej TS</t>
  </si>
  <si>
    <t>Búracie práce a demolácie - Doprava vybúraných hmôt - Vodorovná doprava na skládku, uloženie, poplatok</t>
  </si>
  <si>
    <t>Zemné práce - Prípravné práce - Rúbanie - Stromov, vrátane odstránenia pňov, s odvozom a likvidáciou drevnej hmoty</t>
  </si>
  <si>
    <t>Izolatérske práce - Proti vode a zemnej vlhkosti - Bežných konštrukcií - Ochrannými a podkladnými tesneniami</t>
  </si>
  <si>
    <t>100-08</t>
  </si>
  <si>
    <t>DSRS</t>
  </si>
  <si>
    <t>Všeobecné položky - Požiadavky objednávateľa - Ostatné požiadavky - Vypracovanie revíznej správy</t>
  </si>
  <si>
    <t>Búracie práce a demolácie - Odstránenie sp. plôch  vozoviek a doplňujúcich konštrukcií - Podklad z kameniva drveného</t>
  </si>
  <si>
    <t>Búracie práce a demolácie - Odstránenie sp. plôch  vozoviek a doplň. konštrukcií - Zvodidiel, zábradlia, stien, oplotení</t>
  </si>
  <si>
    <t>Práce na pozemných komunikáciach a letiskách - Kryty dláždené chodníkov  komunikácií, rigolov - Pref. panely - cestné</t>
  </si>
  <si>
    <t>Búracie práce a demolácie - Odstránenie sp. plôch  vozoviek a doplňujúcich konštrukcií - Zvislého dopravného značenia</t>
  </si>
  <si>
    <t>Zemné práce - Premiestnenie - Vodorovné - na medziskládku</t>
  </si>
  <si>
    <t>Zemné práce - Premiestnenie - Vodorovné premiestnenie prebytočnej zeminy na skládku, uloženie, poplatok</t>
  </si>
  <si>
    <t>Práce na poz. komunikáciach a letiskách - Doplňujúce konštrukcie - Zvislé dopravné značky - zväčšený rozmer</t>
  </si>
  <si>
    <t>Práce na poz. komunikáciach a letiskách - Doplňujúce konštrukcie - Zvislé dopravné značky - Nosné konštrukcie - Rámy</t>
  </si>
  <si>
    <t>Práce na poz. komunikáciach a letiskách - Doplňujúce konštrukcie - Zvislé dopravné značky - Stĺpiky</t>
  </si>
  <si>
    <t>Práce na poz. komunikáciach a letiskách - Vodorovné dopravné značenie, štrukturovaný plast</t>
  </si>
  <si>
    <t>Montáž silnoprúdových rozvodov a zariadení - Transformovne, transformátory  - stožiarové, betónové - demontáž</t>
  </si>
  <si>
    <t>Montáž silnoprúdových rozvodov a zariadení - Transformovne, transformátory  - stožiarové, betónové - zab. vypnutia</t>
  </si>
  <si>
    <t>Geotechnický a hydrogeologický monitoring</t>
  </si>
  <si>
    <t>I/67 Stratená rekonštrukcia tunela</t>
  </si>
  <si>
    <t>Liaheň pre obojživelníky</t>
  </si>
  <si>
    <t>Výkop jamy pre obojživelníkov - výkop jám nezapažených v hornine tr.3 do 100m3</t>
  </si>
  <si>
    <t>Naloženie a vodorovné premiestnenie na skládku, uloženie na skládku, poplatok za skládku</t>
  </si>
  <si>
    <t>Montáž zámočníckých konštrukcií - Výplne otvorov - Dvere - Otváravé</t>
  </si>
  <si>
    <t>84010202</t>
  </si>
  <si>
    <t>Práce maliarske, natieračské, tapetárske, metalizácia - Nátery - Kovové doplnkové konštr. - Farba syntetická</t>
  </si>
  <si>
    <t>SÚPIS POLOŽIEK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</si>
</sst>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* #,##0.00;* \-#,##0.00;* &quot;-&quot;??;@"/>
    <numFmt numFmtId="165" formatCode="#"/>
    <numFmt numFmtId="166" formatCode="#,##0.000"/>
    <numFmt numFmtId="167" formatCode="#,##0.0000"/>
    <numFmt numFmtId="168" formatCode="#,##0.000;\-#,##0.000"/>
    <numFmt numFmtId="169" formatCode="#,##0.00;\-#,##0.00;;@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10"/>
      <name val="Arial CE"/>
      <charset val="238"/>
    </font>
    <font>
      <b/>
      <sz val="14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color indexed="18"/>
      <name val="Arial CE"/>
      <charset val="238"/>
    </font>
    <font>
      <sz val="8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 CE"/>
      <charset val="110"/>
    </font>
    <font>
      <b/>
      <sz val="8"/>
      <name val="Arial CE"/>
      <charset val="110"/>
    </font>
    <font>
      <b/>
      <sz val="9"/>
      <name val="Arial CE"/>
      <charset val="238"/>
    </font>
    <font>
      <b/>
      <sz val="9"/>
      <name val="Arial CE"/>
      <charset val="110"/>
    </font>
    <font>
      <sz val="9"/>
      <name val="Arial"/>
      <family val="2"/>
      <charset val="238"/>
    </font>
    <font>
      <sz val="9"/>
      <name val="Arial CE"/>
      <charset val="238"/>
    </font>
    <font>
      <sz val="9"/>
      <color indexed="18"/>
      <name val="Arial CE"/>
      <charset val="238"/>
    </font>
    <font>
      <sz val="9"/>
      <color indexed="1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8"/>
      <color rgb="FFFF0000"/>
      <name val="Arial CE"/>
      <charset val="238"/>
    </font>
    <font>
      <sz val="8"/>
      <color rgb="FFFF0000"/>
      <name val="Arial CE"/>
      <charset val="110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0" fontId="11" fillId="0" borderId="0" xfId="0" applyFont="1"/>
    <xf numFmtId="0" fontId="5" fillId="0" borderId="0" xfId="0" applyFont="1" applyFill="1"/>
    <xf numFmtId="167" fontId="5" fillId="0" borderId="0" xfId="0" applyNumberFormat="1" applyFont="1" applyFill="1" applyBorder="1" applyAlignment="1">
      <alignment horizontal="right"/>
    </xf>
    <xf numFmtId="0" fontId="15" fillId="0" borderId="0" xfId="0" applyFont="1"/>
    <xf numFmtId="0" fontId="15" fillId="0" borderId="0" xfId="0" applyFont="1" applyFill="1"/>
    <xf numFmtId="0" fontId="15" fillId="0" borderId="0" xfId="0" applyFont="1" applyFill="1" applyBorder="1"/>
    <xf numFmtId="0" fontId="16" fillId="0" borderId="0" xfId="0" applyFont="1"/>
    <xf numFmtId="0" fontId="11" fillId="0" borderId="0" xfId="0" applyFont="1" applyBorder="1"/>
    <xf numFmtId="165" fontId="9" fillId="0" borderId="19" xfId="0" applyNumberFormat="1" applyFont="1" applyFill="1" applyBorder="1" applyAlignment="1" applyProtection="1"/>
    <xf numFmtId="49" fontId="5" fillId="2" borderId="5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/>
    <xf numFmtId="0" fontId="14" fillId="0" borderId="19" xfId="0" applyNumberFormat="1" applyFont="1" applyFill="1" applyBorder="1" applyAlignment="1" applyProtection="1">
      <alignment horizontal="center" wrapText="1"/>
    </xf>
    <xf numFmtId="165" fontId="3" fillId="0" borderId="19" xfId="0" applyNumberFormat="1" applyFont="1" applyFill="1" applyBorder="1" applyAlignment="1" applyProtection="1"/>
    <xf numFmtId="0" fontId="17" fillId="0" borderId="23" xfId="0" applyFont="1" applyBorder="1" applyAlignment="1" applyProtection="1">
      <alignment horizontal="left" vertical="center"/>
    </xf>
    <xf numFmtId="49" fontId="17" fillId="0" borderId="24" xfId="0" applyNumberFormat="1" applyFont="1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center" vertical="center"/>
    </xf>
    <xf numFmtId="49" fontId="20" fillId="2" borderId="6" xfId="0" applyNumberFormat="1" applyFont="1" applyFill="1" applyBorder="1" applyAlignment="1" applyProtection="1">
      <alignment horizontal="left" vertical="top" wrapText="1"/>
    </xf>
    <xf numFmtId="49" fontId="18" fillId="0" borderId="24" xfId="0" applyNumberFormat="1" applyFont="1" applyBorder="1" applyAlignment="1" applyProtection="1">
      <alignment horizontal="left" vertical="top" wrapText="1"/>
    </xf>
    <xf numFmtId="0" fontId="17" fillId="0" borderId="23" xfId="0" applyFont="1" applyFill="1" applyBorder="1" applyAlignment="1" applyProtection="1">
      <alignment horizontal="left" vertical="center"/>
    </xf>
    <xf numFmtId="49" fontId="17" fillId="0" borderId="24" xfId="0" applyNumberFormat="1" applyFont="1" applyFill="1" applyBorder="1" applyAlignment="1" applyProtection="1">
      <alignment horizontal="left" vertical="top" wrapText="1"/>
    </xf>
    <xf numFmtId="0" fontId="17" fillId="0" borderId="18" xfId="0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/>
    <xf numFmtId="0" fontId="18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 vertical="center"/>
    </xf>
    <xf numFmtId="49" fontId="20" fillId="0" borderId="4" xfId="0" applyNumberFormat="1" applyFont="1" applyFill="1" applyBorder="1" applyAlignment="1" applyProtection="1">
      <alignment horizontal="left" vertical="top" wrapText="1"/>
    </xf>
    <xf numFmtId="49" fontId="20" fillId="0" borderId="12" xfId="0" applyNumberFormat="1" applyFont="1" applyFill="1" applyBorder="1" applyAlignment="1" applyProtection="1">
      <alignment horizontal="left" vertical="top" wrapText="1"/>
    </xf>
    <xf numFmtId="166" fontId="7" fillId="0" borderId="0" xfId="0" applyNumberFormat="1" applyFont="1" applyAlignment="1">
      <alignment horizontal="right"/>
    </xf>
    <xf numFmtId="49" fontId="17" fillId="0" borderId="0" xfId="0" applyNumberFormat="1" applyFont="1" applyBorder="1" applyAlignment="1" applyProtection="1">
      <alignment horizontal="left" vertical="top" wrapText="1"/>
    </xf>
    <xf numFmtId="4" fontId="17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center" vertical="center"/>
    </xf>
    <xf numFmtId="168" fontId="17" fillId="0" borderId="0" xfId="0" applyNumberFormat="1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166" fontId="5" fillId="0" borderId="16" xfId="0" applyNumberFormat="1" applyFont="1" applyFill="1" applyBorder="1" applyAlignment="1" applyProtection="1">
      <alignment vertical="center"/>
    </xf>
    <xf numFmtId="166" fontId="5" fillId="0" borderId="17" xfId="0" applyNumberFormat="1" applyFont="1" applyFill="1" applyBorder="1" applyAlignment="1" applyProtection="1">
      <alignment vertical="center"/>
    </xf>
    <xf numFmtId="49" fontId="5" fillId="4" borderId="5" xfId="0" applyNumberFormat="1" applyFont="1" applyFill="1" applyBorder="1" applyAlignment="1" applyProtection="1">
      <alignment horizontal="center" vertical="center"/>
    </xf>
    <xf numFmtId="167" fontId="5" fillId="4" borderId="5" xfId="0" applyNumberFormat="1" applyFont="1" applyFill="1" applyBorder="1" applyAlignment="1" applyProtection="1">
      <alignment vertical="center"/>
    </xf>
    <xf numFmtId="166" fontId="17" fillId="0" borderId="18" xfId="0" applyNumberFormat="1" applyFont="1" applyBorder="1" applyAlignment="1" applyProtection="1">
      <alignment horizontal="right" vertical="center"/>
    </xf>
    <xf numFmtId="166" fontId="17" fillId="0" borderId="18" xfId="0" applyNumberFormat="1" applyFont="1" applyFill="1" applyBorder="1" applyAlignment="1" applyProtection="1">
      <alignment horizontal="right" vertical="center"/>
    </xf>
    <xf numFmtId="166" fontId="17" fillId="2" borderId="2" xfId="0" applyNumberFormat="1" applyFont="1" applyFill="1" applyBorder="1" applyAlignment="1" applyProtection="1">
      <alignment horizontal="left" vertical="center"/>
    </xf>
    <xf numFmtId="166" fontId="18" fillId="2" borderId="5" xfId="0" applyNumberFormat="1" applyFont="1" applyFill="1" applyBorder="1" applyAlignment="1" applyProtection="1">
      <alignment horizontal="left" vertical="center"/>
    </xf>
    <xf numFmtId="49" fontId="20" fillId="0" borderId="0" xfId="0" applyNumberFormat="1" applyFont="1" applyFill="1" applyBorder="1" applyAlignment="1" applyProtection="1">
      <alignment horizontal="left" vertical="top" wrapText="1"/>
    </xf>
    <xf numFmtId="0" fontId="20" fillId="4" borderId="20" xfId="0" applyFont="1" applyFill="1" applyBorder="1" applyAlignment="1" applyProtection="1">
      <alignment horizontal="left" vertical="center"/>
    </xf>
    <xf numFmtId="0" fontId="22" fillId="0" borderId="19" xfId="0" applyNumberFormat="1" applyFont="1" applyFill="1" applyBorder="1" applyAlignment="1" applyProtection="1"/>
    <xf numFmtId="0" fontId="21" fillId="0" borderId="0" xfId="0" applyFont="1"/>
    <xf numFmtId="165" fontId="22" fillId="0" borderId="19" xfId="0" applyNumberFormat="1" applyFont="1" applyFill="1" applyBorder="1" applyAlignment="1" applyProtection="1"/>
    <xf numFmtId="167" fontId="19" fillId="2" borderId="5" xfId="0" applyNumberFormat="1" applyFont="1" applyFill="1" applyBorder="1" applyAlignment="1" applyProtection="1">
      <alignment horizontal="right" wrapText="1"/>
    </xf>
    <xf numFmtId="0" fontId="21" fillId="0" borderId="0" xfId="0" applyFont="1" applyFill="1"/>
    <xf numFmtId="165" fontId="23" fillId="0" borderId="19" xfId="0" applyNumberFormat="1" applyFont="1" applyFill="1" applyBorder="1" applyAlignment="1" applyProtection="1"/>
    <xf numFmtId="0" fontId="24" fillId="0" borderId="0" xfId="0" applyFont="1" applyFill="1"/>
    <xf numFmtId="49" fontId="21" fillId="4" borderId="5" xfId="0" applyNumberFormat="1" applyFont="1" applyFill="1" applyBorder="1" applyAlignment="1" applyProtection="1">
      <alignment horizontal="center" vertical="center"/>
    </xf>
    <xf numFmtId="166" fontId="12" fillId="4" borderId="5" xfId="0" applyNumberFormat="1" applyFont="1" applyFill="1" applyBorder="1" applyAlignment="1" applyProtection="1">
      <alignment horizontal="center" vertical="center"/>
    </xf>
    <xf numFmtId="167" fontId="21" fillId="4" borderId="5" xfId="0" applyNumberFormat="1" applyFont="1" applyFill="1" applyBorder="1" applyAlignment="1" applyProtection="1">
      <alignment vertical="center"/>
    </xf>
    <xf numFmtId="0" fontId="20" fillId="2" borderId="5" xfId="0" applyFont="1" applyFill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left" vertical="center"/>
    </xf>
    <xf numFmtId="0" fontId="20" fillId="2" borderId="3" xfId="0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 applyProtection="1">
      <alignment horizontal="left" vertical="center"/>
    </xf>
    <xf numFmtId="49" fontId="5" fillId="0" borderId="13" xfId="0" applyNumberFormat="1" applyFont="1" applyFill="1" applyBorder="1" applyAlignment="1" applyProtection="1">
      <alignment vertical="center" wrapText="1"/>
    </xf>
    <xf numFmtId="49" fontId="5" fillId="0" borderId="22" xfId="0" applyNumberFormat="1" applyFont="1" applyFill="1" applyBorder="1" applyAlignment="1" applyProtection="1">
      <alignment vertical="center" wrapText="1"/>
    </xf>
    <xf numFmtId="4" fontId="5" fillId="5" borderId="27" xfId="0" applyNumberFormat="1" applyFont="1" applyFill="1" applyBorder="1" applyAlignment="1" applyProtection="1">
      <alignment vertical="center"/>
      <protection locked="0"/>
    </xf>
    <xf numFmtId="4" fontId="5" fillId="5" borderId="28" xfId="0" applyNumberFormat="1" applyFont="1" applyFill="1" applyBorder="1" applyAlignment="1" applyProtection="1">
      <alignment vertical="center"/>
      <protection locked="0"/>
    </xf>
    <xf numFmtId="166" fontId="17" fillId="0" borderId="26" xfId="0" applyNumberFormat="1" applyFont="1" applyFill="1" applyBorder="1" applyAlignment="1" applyProtection="1">
      <alignment horizontal="right" vertical="center"/>
    </xf>
    <xf numFmtId="0" fontId="17" fillId="0" borderId="29" xfId="0" applyFont="1" applyBorder="1" applyAlignment="1" applyProtection="1">
      <alignment horizontal="left" vertical="center"/>
    </xf>
    <xf numFmtId="49" fontId="17" fillId="0" borderId="30" xfId="0" applyNumberFormat="1" applyFont="1" applyBorder="1" applyAlignment="1" applyProtection="1">
      <alignment horizontal="left" vertical="top" wrapText="1"/>
    </xf>
    <xf numFmtId="166" fontId="17" fillId="2" borderId="5" xfId="0" applyNumberFormat="1" applyFont="1" applyFill="1" applyBorder="1" applyAlignment="1" applyProtection="1">
      <alignment horizontal="left" vertical="center"/>
    </xf>
    <xf numFmtId="0" fontId="17" fillId="2" borderId="5" xfId="0" applyFont="1" applyFill="1" applyBorder="1" applyAlignment="1" applyProtection="1">
      <alignment horizontal="left" vertical="center"/>
    </xf>
    <xf numFmtId="0" fontId="17" fillId="2" borderId="5" xfId="0" applyFont="1" applyFill="1" applyBorder="1" applyAlignment="1" applyProtection="1">
      <alignment horizontal="center" vertical="center"/>
    </xf>
    <xf numFmtId="165" fontId="14" fillId="0" borderId="0" xfId="0" applyNumberFormat="1" applyFont="1" applyFill="1" applyBorder="1" applyAlignment="1" applyProtection="1"/>
    <xf numFmtId="166" fontId="17" fillId="0" borderId="0" xfId="0" applyNumberFormat="1" applyFont="1" applyBorder="1" applyAlignment="1" applyProtection="1">
      <alignment horizontal="right" vertical="center"/>
    </xf>
    <xf numFmtId="166" fontId="17" fillId="0" borderId="0" xfId="0" applyNumberFormat="1" applyFont="1" applyFill="1" applyBorder="1" applyAlignment="1" applyProtection="1">
      <alignment horizontal="right" vertical="center"/>
    </xf>
    <xf numFmtId="0" fontId="18" fillId="2" borderId="5" xfId="0" applyFont="1" applyFill="1" applyBorder="1" applyAlignment="1" applyProtection="1">
      <alignment horizontal="center" vertical="center"/>
    </xf>
    <xf numFmtId="168" fontId="17" fillId="0" borderId="33" xfId="0" applyNumberFormat="1" applyFont="1" applyBorder="1" applyAlignment="1" applyProtection="1">
      <alignment horizontal="right" vertical="center"/>
    </xf>
    <xf numFmtId="49" fontId="5" fillId="0" borderId="16" xfId="0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</xf>
    <xf numFmtId="0" fontId="17" fillId="0" borderId="33" xfId="0" applyFont="1" applyBorder="1" applyAlignment="1" applyProtection="1">
      <alignment horizontal="center" vertical="center"/>
    </xf>
    <xf numFmtId="0" fontId="17" fillId="0" borderId="35" xfId="0" applyFont="1" applyBorder="1" applyAlignment="1" applyProtection="1">
      <alignment horizontal="left" vertical="center"/>
    </xf>
    <xf numFmtId="49" fontId="17" fillId="0" borderId="36" xfId="0" applyNumberFormat="1" applyFont="1" applyBorder="1" applyAlignment="1" applyProtection="1">
      <alignment horizontal="left" vertical="top" wrapText="1"/>
    </xf>
    <xf numFmtId="0" fontId="0" fillId="0" borderId="0" xfId="0" applyBorder="1"/>
    <xf numFmtId="0" fontId="17" fillId="0" borderId="29" xfId="0" applyFont="1" applyFill="1" applyBorder="1" applyAlignment="1" applyProtection="1">
      <alignment horizontal="left" vertical="center"/>
    </xf>
    <xf numFmtId="167" fontId="5" fillId="2" borderId="5" xfId="0" applyNumberFormat="1" applyFont="1" applyFill="1" applyBorder="1" applyAlignment="1" applyProtection="1">
      <alignment vertical="center"/>
    </xf>
    <xf numFmtId="49" fontId="5" fillId="4" borderId="38" xfId="0" applyNumberFormat="1" applyFont="1" applyFill="1" applyBorder="1" applyAlignment="1" applyProtection="1">
      <alignment vertical="center"/>
    </xf>
    <xf numFmtId="49" fontId="26" fillId="4" borderId="38" xfId="0" applyNumberFormat="1" applyFont="1" applyFill="1" applyBorder="1" applyAlignment="1" applyProtection="1">
      <alignment vertical="center"/>
    </xf>
    <xf numFmtId="166" fontId="6" fillId="4" borderId="5" xfId="0" applyNumberFormat="1" applyFont="1" applyFill="1" applyBorder="1" applyAlignment="1" applyProtection="1">
      <alignment horizontal="center" vertical="center"/>
    </xf>
    <xf numFmtId="49" fontId="5" fillId="2" borderId="38" xfId="0" applyNumberFormat="1" applyFont="1" applyFill="1" applyBorder="1" applyAlignment="1" applyProtection="1">
      <alignment vertical="center"/>
    </xf>
    <xf numFmtId="49" fontId="19" fillId="2" borderId="38" xfId="0" applyNumberFormat="1" applyFont="1" applyFill="1" applyBorder="1" applyAlignment="1" applyProtection="1">
      <alignment vertical="center"/>
    </xf>
    <xf numFmtId="166" fontId="6" fillId="2" borderId="5" xfId="0" applyNumberFormat="1" applyFont="1" applyFill="1" applyBorder="1" applyAlignment="1" applyProtection="1">
      <alignment horizontal="center" vertical="center"/>
    </xf>
    <xf numFmtId="49" fontId="21" fillId="4" borderId="38" xfId="0" applyNumberFormat="1" applyFont="1" applyFill="1" applyBorder="1" applyAlignment="1" applyProtection="1">
      <alignment vertical="center"/>
    </xf>
    <xf numFmtId="49" fontId="6" fillId="0" borderId="13" xfId="0" applyNumberFormat="1" applyFont="1" applyFill="1" applyBorder="1" applyAlignment="1" applyProtection="1">
      <alignment vertical="center" wrapText="1"/>
    </xf>
    <xf numFmtId="168" fontId="17" fillId="0" borderId="41" xfId="0" applyNumberFormat="1" applyFont="1" applyBorder="1" applyAlignment="1" applyProtection="1">
      <alignment horizontal="right" vertical="center"/>
    </xf>
    <xf numFmtId="168" fontId="17" fillId="0" borderId="31" xfId="0" applyNumberFormat="1" applyFont="1" applyBorder="1" applyAlignment="1" applyProtection="1">
      <alignment horizontal="right" vertical="center"/>
    </xf>
    <xf numFmtId="0" fontId="17" fillId="0" borderId="41" xfId="0" applyFont="1" applyBorder="1" applyAlignment="1" applyProtection="1">
      <alignment horizontal="center" vertical="center"/>
    </xf>
    <xf numFmtId="0" fontId="17" fillId="0" borderId="31" xfId="0" applyFont="1" applyBorder="1" applyAlignment="1" applyProtection="1">
      <alignment horizontal="center" vertical="center"/>
    </xf>
    <xf numFmtId="0" fontId="17" fillId="0" borderId="39" xfId="0" applyFont="1" applyBorder="1" applyAlignment="1" applyProtection="1">
      <alignment horizontal="center" vertical="center"/>
    </xf>
    <xf numFmtId="168" fontId="17" fillId="0" borderId="39" xfId="0" applyNumberFormat="1" applyFont="1" applyBorder="1" applyAlignment="1" applyProtection="1">
      <alignment horizontal="right" vertical="center"/>
    </xf>
    <xf numFmtId="49" fontId="4" fillId="0" borderId="30" xfId="0" applyNumberFormat="1" applyFont="1" applyBorder="1" applyAlignment="1" applyProtection="1">
      <alignment horizontal="left" vertical="top" wrapText="1"/>
    </xf>
    <xf numFmtId="49" fontId="5" fillId="0" borderId="21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17" fillId="0" borderId="29" xfId="0" applyNumberFormat="1" applyFont="1" applyBorder="1" applyAlignment="1" applyProtection="1">
      <alignment horizontal="left" vertical="center"/>
    </xf>
    <xf numFmtId="49" fontId="17" fillId="0" borderId="23" xfId="0" applyNumberFormat="1" applyFont="1" applyBorder="1" applyAlignment="1" applyProtection="1">
      <alignment horizontal="left" vertical="center"/>
    </xf>
    <xf numFmtId="49" fontId="27" fillId="0" borderId="29" xfId="0" applyNumberFormat="1" applyFont="1" applyBorder="1" applyAlignment="1" applyProtection="1">
      <alignment horizontal="left" vertical="center"/>
    </xf>
    <xf numFmtId="49" fontId="27" fillId="0" borderId="30" xfId="0" applyNumberFormat="1" applyFont="1" applyBorder="1" applyAlignment="1" applyProtection="1">
      <alignment horizontal="left" vertical="top" wrapText="1"/>
    </xf>
    <xf numFmtId="0" fontId="17" fillId="0" borderId="42" xfId="0" applyFont="1" applyBorder="1" applyAlignment="1" applyProtection="1">
      <alignment horizontal="left" vertical="center"/>
    </xf>
    <xf numFmtId="168" fontId="17" fillId="0" borderId="42" xfId="0" applyNumberFormat="1" applyFont="1" applyBorder="1" applyAlignment="1" applyProtection="1">
      <alignment horizontal="right" vertical="center"/>
    </xf>
    <xf numFmtId="0" fontId="17" fillId="0" borderId="34" xfId="0" applyFont="1" applyBorder="1" applyAlignment="1" applyProtection="1">
      <alignment horizontal="left" vertical="center"/>
    </xf>
    <xf numFmtId="168" fontId="17" fillId="0" borderId="34" xfId="0" applyNumberFormat="1" applyFont="1" applyBorder="1" applyAlignment="1" applyProtection="1">
      <alignment horizontal="right" vertical="center"/>
    </xf>
    <xf numFmtId="0" fontId="27" fillId="0" borderId="34" xfId="0" applyFont="1" applyBorder="1" applyAlignment="1" applyProtection="1">
      <alignment horizontal="left" vertical="center"/>
    </xf>
    <xf numFmtId="0" fontId="17" fillId="0" borderId="44" xfId="0" applyFont="1" applyBorder="1" applyAlignment="1" applyProtection="1">
      <alignment horizontal="left" vertical="center"/>
    </xf>
    <xf numFmtId="168" fontId="17" fillId="0" borderId="44" xfId="0" applyNumberFormat="1" applyFont="1" applyBorder="1" applyAlignment="1" applyProtection="1">
      <alignment horizontal="right" vertical="center"/>
    </xf>
    <xf numFmtId="169" fontId="5" fillId="6" borderId="37" xfId="0" applyNumberFormat="1" applyFont="1" applyFill="1" applyBorder="1" applyAlignment="1" applyProtection="1">
      <alignment vertical="center"/>
      <protection locked="0"/>
    </xf>
    <xf numFmtId="169" fontId="5" fillId="6" borderId="45" xfId="0" applyNumberFormat="1" applyFont="1" applyFill="1" applyBorder="1" applyAlignment="1" applyProtection="1">
      <alignment vertical="center"/>
      <protection locked="0"/>
    </xf>
    <xf numFmtId="0" fontId="17" fillId="0" borderId="31" xfId="0" applyFont="1" applyBorder="1" applyAlignment="1" applyProtection="1">
      <alignment horizontal="left" vertical="center"/>
    </xf>
    <xf numFmtId="49" fontId="27" fillId="0" borderId="30" xfId="0" applyNumberFormat="1" applyFont="1" applyBorder="1" applyAlignment="1" applyProtection="1">
      <alignment horizontal="left" vertical="center"/>
    </xf>
    <xf numFmtId="169" fontId="5" fillId="6" borderId="31" xfId="0" applyNumberFormat="1" applyFont="1" applyFill="1" applyBorder="1" applyAlignment="1" applyProtection="1">
      <alignment vertical="center"/>
      <protection locked="0"/>
    </xf>
    <xf numFmtId="169" fontId="5" fillId="6" borderId="39" xfId="0" applyNumberFormat="1" applyFont="1" applyFill="1" applyBorder="1" applyAlignment="1" applyProtection="1">
      <alignment vertical="center"/>
      <protection locked="0"/>
    </xf>
    <xf numFmtId="0" fontId="17" fillId="0" borderId="39" xfId="0" applyFont="1" applyBorder="1" applyAlignment="1" applyProtection="1">
      <alignment horizontal="left" vertical="center"/>
    </xf>
    <xf numFmtId="0" fontId="17" fillId="0" borderId="32" xfId="0" applyFont="1" applyBorder="1" applyAlignment="1" applyProtection="1">
      <alignment horizontal="left" vertical="center"/>
    </xf>
    <xf numFmtId="168" fontId="17" fillId="0" borderId="32" xfId="0" applyNumberFormat="1" applyFont="1" applyBorder="1" applyAlignment="1" applyProtection="1">
      <alignment horizontal="right" vertical="center"/>
    </xf>
    <xf numFmtId="0" fontId="27" fillId="0" borderId="17" xfId="0" applyFont="1" applyBorder="1" applyAlignment="1" applyProtection="1">
      <alignment horizontal="left" vertical="center"/>
    </xf>
    <xf numFmtId="0" fontId="27" fillId="0" borderId="31" xfId="0" applyFont="1" applyBorder="1" applyAlignment="1" applyProtection="1">
      <alignment horizontal="left" vertical="center"/>
    </xf>
    <xf numFmtId="169" fontId="5" fillId="6" borderId="31" xfId="0" applyNumberFormat="1" applyFont="1" applyFill="1" applyBorder="1" applyAlignment="1" applyProtection="1">
      <alignment vertical="center" wrapText="1"/>
      <protection locked="0"/>
    </xf>
    <xf numFmtId="0" fontId="0" fillId="0" borderId="8" xfId="0" applyBorder="1"/>
    <xf numFmtId="0" fontId="5" fillId="0" borderId="8" xfId="0" applyFont="1" applyBorder="1"/>
    <xf numFmtId="0" fontId="15" fillId="0" borderId="8" xfId="0" applyFont="1" applyBorder="1"/>
    <xf numFmtId="0" fontId="11" fillId="0" borderId="8" xfId="0" applyFont="1" applyBorder="1"/>
    <xf numFmtId="167" fontId="4" fillId="2" borderId="5" xfId="0" applyNumberFormat="1" applyFont="1" applyFill="1" applyBorder="1" applyAlignment="1" applyProtection="1">
      <alignment horizontal="right" wrapText="1"/>
    </xf>
    <xf numFmtId="0" fontId="5" fillId="0" borderId="8" xfId="0" applyFont="1" applyFill="1" applyBorder="1"/>
    <xf numFmtId="0" fontId="21" fillId="0" borderId="8" xfId="0" applyFont="1" applyFill="1" applyBorder="1"/>
    <xf numFmtId="0" fontId="0" fillId="0" borderId="0" xfId="0" applyBorder="1" applyAlignment="1" applyProtection="1">
      <alignment horizontal="center"/>
    </xf>
    <xf numFmtId="0" fontId="10" fillId="0" borderId="0" xfId="0" applyFont="1" applyBorder="1" applyAlignment="1" applyProtection="1"/>
    <xf numFmtId="166" fontId="7" fillId="0" borderId="0" xfId="0" applyNumberFormat="1" applyFont="1" applyBorder="1" applyAlignment="1" applyProtection="1">
      <alignment horizontal="right"/>
    </xf>
    <xf numFmtId="0" fontId="8" fillId="2" borderId="5" xfId="0" applyFont="1" applyFill="1" applyBorder="1" applyAlignment="1" applyProtection="1">
      <alignment horizontal="center"/>
    </xf>
    <xf numFmtId="0" fontId="12" fillId="0" borderId="2" xfId="0" applyFont="1" applyFill="1" applyBorder="1" applyAlignment="1" applyProtection="1">
      <alignment horizontal="center"/>
    </xf>
    <xf numFmtId="4" fontId="12" fillId="0" borderId="2" xfId="0" applyNumberFormat="1" applyFont="1" applyFill="1" applyBorder="1" applyAlignment="1" applyProtection="1">
      <alignment horizontal="center"/>
    </xf>
    <xf numFmtId="167" fontId="12" fillId="0" borderId="2" xfId="0" applyNumberFormat="1" applyFont="1" applyFill="1" applyBorder="1" applyAlignment="1" applyProtection="1">
      <alignment horizontal="center"/>
    </xf>
    <xf numFmtId="166" fontId="7" fillId="0" borderId="2" xfId="0" applyNumberFormat="1" applyFont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0" fontId="12" fillId="0" borderId="7" xfId="0" applyFont="1" applyFill="1" applyBorder="1" applyAlignment="1" applyProtection="1">
      <alignment horizontal="center"/>
    </xf>
    <xf numFmtId="4" fontId="12" fillId="0" borderId="7" xfId="0" applyNumberFormat="1" applyFont="1" applyFill="1" applyBorder="1" applyAlignment="1" applyProtection="1">
      <alignment horizontal="center"/>
    </xf>
    <xf numFmtId="167" fontId="12" fillId="0" borderId="7" xfId="0" applyNumberFormat="1" applyFont="1" applyFill="1" applyBorder="1" applyAlignment="1" applyProtection="1">
      <alignment horizontal="center"/>
    </xf>
    <xf numFmtId="166" fontId="6" fillId="0" borderId="7" xfId="0" applyNumberFormat="1" applyFont="1" applyBorder="1" applyAlignment="1" applyProtection="1">
      <alignment horizontal="center"/>
    </xf>
    <xf numFmtId="167" fontId="6" fillId="4" borderId="5" xfId="0" applyNumberFormat="1" applyFont="1" applyFill="1" applyBorder="1" applyAlignment="1" applyProtection="1">
      <alignment horizontal="right"/>
    </xf>
    <xf numFmtId="167" fontId="6" fillId="2" borderId="5" xfId="0" applyNumberFormat="1" applyFont="1" applyFill="1" applyBorder="1" applyAlignment="1" applyProtection="1">
      <alignment horizontal="right"/>
    </xf>
    <xf numFmtId="167" fontId="6" fillId="0" borderId="16" xfId="0" applyNumberFormat="1" applyFont="1" applyBorder="1" applyAlignment="1" applyProtection="1">
      <alignment horizontal="right"/>
    </xf>
    <xf numFmtId="167" fontId="6" fillId="0" borderId="17" xfId="0" applyNumberFormat="1" applyFont="1" applyBorder="1" applyAlignment="1" applyProtection="1">
      <alignment horizontal="right"/>
    </xf>
    <xf numFmtId="4" fontId="5" fillId="0" borderId="28" xfId="0" applyNumberFormat="1" applyFont="1" applyFill="1" applyBorder="1" applyAlignment="1" applyProtection="1">
      <alignment vertical="center"/>
    </xf>
    <xf numFmtId="0" fontId="25" fillId="2" borderId="5" xfId="0" applyFont="1" applyFill="1" applyBorder="1" applyAlignment="1" applyProtection="1">
      <alignment horizontal="left" vertical="center" wrapText="1"/>
    </xf>
    <xf numFmtId="0" fontId="25" fillId="2" borderId="38" xfId="0" applyFont="1" applyFill="1" applyBorder="1" applyAlignment="1" applyProtection="1">
      <alignment horizontal="left" vertical="center" wrapText="1"/>
    </xf>
    <xf numFmtId="167" fontId="6" fillId="0" borderId="32" xfId="0" applyNumberFormat="1" applyFont="1" applyBorder="1" applyAlignment="1" applyProtection="1">
      <alignment horizontal="right"/>
    </xf>
    <xf numFmtId="167" fontId="6" fillId="0" borderId="31" xfId="0" applyNumberFormat="1" applyFont="1" applyBorder="1" applyAlignment="1" applyProtection="1">
      <alignment horizontal="right"/>
    </xf>
    <xf numFmtId="167" fontId="6" fillId="0" borderId="40" xfId="0" applyNumberFormat="1" applyFont="1" applyBorder="1" applyAlignment="1" applyProtection="1">
      <alignment horizontal="right"/>
    </xf>
    <xf numFmtId="4" fontId="5" fillId="0" borderId="18" xfId="0" applyNumberFormat="1" applyFont="1" applyFill="1" applyBorder="1" applyAlignment="1" applyProtection="1">
      <alignment vertical="center"/>
    </xf>
    <xf numFmtId="0" fontId="27" fillId="0" borderId="13" xfId="2" applyFont="1" applyBorder="1" applyAlignment="1" applyProtection="1">
      <alignment horizontal="left" vertical="top" wrapText="1"/>
    </xf>
    <xf numFmtId="0" fontId="27" fillId="0" borderId="0" xfId="2" applyFont="1" applyAlignment="1" applyProtection="1">
      <alignment horizontal="left" vertical="top" wrapText="1"/>
    </xf>
    <xf numFmtId="4" fontId="5" fillId="0" borderId="33" xfId="0" applyNumberFormat="1" applyFont="1" applyFill="1" applyBorder="1" applyAlignment="1" applyProtection="1">
      <alignment vertical="center"/>
    </xf>
    <xf numFmtId="167" fontId="6" fillId="0" borderId="0" xfId="0" applyNumberFormat="1" applyFont="1" applyBorder="1" applyAlignment="1" applyProtection="1">
      <alignment horizontal="right"/>
    </xf>
    <xf numFmtId="167" fontId="12" fillId="4" borderId="14" xfId="0" applyNumberFormat="1" applyFont="1" applyFill="1" applyBorder="1" applyAlignment="1" applyProtection="1">
      <alignment horizontal="right"/>
    </xf>
    <xf numFmtId="166" fontId="6" fillId="0" borderId="4" xfId="0" applyNumberFormat="1" applyFont="1" applyFill="1" applyBorder="1" applyAlignment="1" applyProtection="1">
      <alignment horizontal="right"/>
    </xf>
    <xf numFmtId="166" fontId="6" fillId="0" borderId="0" xfId="0" applyNumberFormat="1" applyFont="1" applyFill="1" applyBorder="1" applyAlignment="1" applyProtection="1">
      <alignment horizontal="right"/>
    </xf>
    <xf numFmtId="166" fontId="6" fillId="0" borderId="12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left"/>
    </xf>
    <xf numFmtId="2" fontId="2" fillId="3" borderId="5" xfId="0" applyNumberFormat="1" applyFont="1" applyFill="1" applyBorder="1" applyAlignment="1" applyProtection="1"/>
    <xf numFmtId="0" fontId="13" fillId="0" borderId="0" xfId="0" applyFont="1" applyFill="1" applyBorder="1" applyAlignment="1" applyProtection="1">
      <alignment horizontal="center"/>
    </xf>
    <xf numFmtId="4" fontId="13" fillId="0" borderId="0" xfId="0" applyNumberFormat="1" applyFont="1" applyFill="1" applyBorder="1" applyAlignment="1" applyProtection="1">
      <alignment horizontal="right"/>
    </xf>
    <xf numFmtId="167" fontId="13" fillId="0" borderId="0" xfId="0" applyNumberFormat="1" applyFont="1" applyFill="1" applyBorder="1" applyAlignment="1" applyProtection="1">
      <alignment horizontal="right"/>
    </xf>
    <xf numFmtId="4" fontId="2" fillId="0" borderId="5" xfId="1" applyNumberFormat="1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4" fontId="5" fillId="0" borderId="0" xfId="0" applyNumberFormat="1" applyFont="1" applyFill="1" applyBorder="1" applyAlignment="1" applyProtection="1">
      <alignment horizontal="right"/>
    </xf>
    <xf numFmtId="167" fontId="5" fillId="0" borderId="0" xfId="0" applyNumberFormat="1" applyFont="1" applyFill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166" fontId="5" fillId="0" borderId="0" xfId="0" applyNumberFormat="1" applyFont="1" applyFill="1" applyBorder="1" applyProtection="1"/>
    <xf numFmtId="166" fontId="5" fillId="0" borderId="0" xfId="0" applyNumberFormat="1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right"/>
    </xf>
    <xf numFmtId="166" fontId="6" fillId="0" borderId="46" xfId="0" applyNumberFormat="1" applyFont="1" applyFill="1" applyBorder="1" applyProtection="1"/>
    <xf numFmtId="4" fontId="6" fillId="0" borderId="46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center"/>
    </xf>
    <xf numFmtId="2" fontId="6" fillId="0" borderId="0" xfId="0" applyNumberFormat="1" applyFont="1" applyFill="1" applyBorder="1" applyAlignment="1" applyProtection="1"/>
    <xf numFmtId="2" fontId="6" fillId="0" borderId="25" xfId="0" applyNumberFormat="1" applyFont="1" applyFill="1" applyBorder="1" applyAlignment="1" applyProtection="1"/>
    <xf numFmtId="4" fontId="2" fillId="3" borderId="5" xfId="0" applyNumberFormat="1" applyFont="1" applyFill="1" applyBorder="1" applyAlignment="1" applyProtection="1">
      <alignment horizontal="right"/>
    </xf>
    <xf numFmtId="166" fontId="7" fillId="0" borderId="0" xfId="0" applyNumberFormat="1" applyFont="1" applyFill="1" applyBorder="1" applyAlignment="1" applyProtection="1">
      <alignment horizontal="right"/>
    </xf>
    <xf numFmtId="0" fontId="6" fillId="0" borderId="46" xfId="0" applyFont="1" applyFill="1" applyBorder="1" applyAlignment="1" applyProtection="1">
      <alignment horizontal="left"/>
    </xf>
    <xf numFmtId="166" fontId="7" fillId="0" borderId="46" xfId="0" applyNumberFormat="1" applyFont="1" applyFill="1" applyBorder="1" applyAlignment="1" applyProtection="1">
      <alignment horizontal="right"/>
    </xf>
    <xf numFmtId="166" fontId="7" fillId="0" borderId="0" xfId="0" applyNumberFormat="1" applyFont="1" applyAlignment="1" applyProtection="1">
      <alignment horizontal="right"/>
    </xf>
    <xf numFmtId="166" fontId="2" fillId="3" borderId="5" xfId="0" applyNumberFormat="1" applyFont="1" applyFill="1" applyBorder="1" applyAlignment="1" applyProtection="1">
      <alignment horizontal="right"/>
    </xf>
    <xf numFmtId="169" fontId="5" fillId="6" borderId="32" xfId="0" applyNumberFormat="1" applyFont="1" applyFill="1" applyBorder="1" applyAlignment="1" applyProtection="1">
      <alignment vertical="center"/>
      <protection locked="0"/>
    </xf>
    <xf numFmtId="169" fontId="5" fillId="6" borderId="32" xfId="0" applyNumberFormat="1" applyFont="1" applyFill="1" applyBorder="1" applyAlignment="1" applyProtection="1">
      <alignment vertical="center" wrapText="1"/>
      <protection locked="0"/>
    </xf>
    <xf numFmtId="169" fontId="5" fillId="6" borderId="43" xfId="0" applyNumberFormat="1" applyFont="1" applyFill="1" applyBorder="1" applyAlignment="1" applyProtection="1">
      <alignment vertical="center"/>
      <protection locked="0"/>
    </xf>
    <xf numFmtId="165" fontId="28" fillId="0" borderId="19" xfId="0" applyNumberFormat="1" applyFont="1" applyFill="1" applyBorder="1" applyAlignment="1" applyProtection="1"/>
    <xf numFmtId="0" fontId="29" fillId="0" borderId="29" xfId="0" applyFont="1" applyFill="1" applyBorder="1" applyAlignment="1" applyProtection="1">
      <alignment horizontal="left" vertical="center"/>
    </xf>
    <xf numFmtId="0" fontId="29" fillId="0" borderId="29" xfId="0" applyFont="1" applyBorder="1" applyAlignment="1" applyProtection="1">
      <alignment horizontal="left" vertical="center"/>
    </xf>
    <xf numFmtId="49" fontId="29" fillId="0" borderId="30" xfId="0" applyNumberFormat="1" applyFont="1" applyBorder="1" applyAlignment="1" applyProtection="1">
      <alignment horizontal="left" vertical="top" wrapText="1"/>
    </xf>
    <xf numFmtId="0" fontId="29" fillId="0" borderId="34" xfId="0" applyFont="1" applyBorder="1" applyAlignment="1" applyProtection="1">
      <alignment horizontal="left" vertical="center"/>
    </xf>
    <xf numFmtId="168" fontId="29" fillId="0" borderId="34" xfId="0" applyNumberFormat="1" applyFont="1" applyBorder="1" applyAlignment="1" applyProtection="1">
      <alignment horizontal="right" vertical="center"/>
    </xf>
    <xf numFmtId="169" fontId="30" fillId="6" borderId="37" xfId="0" applyNumberFormat="1" applyFont="1" applyFill="1" applyBorder="1" applyAlignment="1" applyProtection="1">
      <alignment vertical="center"/>
      <protection locked="0"/>
    </xf>
    <xf numFmtId="167" fontId="31" fillId="0" borderId="17" xfId="0" applyNumberFormat="1" applyFont="1" applyBorder="1" applyAlignment="1" applyProtection="1">
      <alignment horizontal="right"/>
    </xf>
    <xf numFmtId="0" fontId="30" fillId="0" borderId="8" xfId="0" applyFont="1" applyBorder="1"/>
    <xf numFmtId="0" fontId="30" fillId="0" borderId="0" xfId="0" applyFont="1" applyBorder="1"/>
    <xf numFmtId="49" fontId="32" fillId="0" borderId="30" xfId="0" applyNumberFormat="1" applyFont="1" applyBorder="1" applyAlignment="1" applyProtection="1">
      <alignment horizontal="left" vertical="top" wrapText="1"/>
    </xf>
    <xf numFmtId="49" fontId="29" fillId="0" borderId="30" xfId="0" applyNumberFormat="1" applyFont="1" applyFill="1" applyBorder="1" applyAlignment="1" applyProtection="1">
      <alignment horizontal="left" vertical="top" wrapText="1"/>
    </xf>
    <xf numFmtId="0" fontId="29" fillId="0" borderId="34" xfId="0" applyFont="1" applyFill="1" applyBorder="1" applyAlignment="1" applyProtection="1">
      <alignment horizontal="left" vertical="center"/>
    </xf>
    <xf numFmtId="168" fontId="29" fillId="0" borderId="47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  <protection locked="0"/>
    </xf>
    <xf numFmtId="168" fontId="29" fillId="0" borderId="47" xfId="0" applyNumberFormat="1" applyFont="1" applyBorder="1" applyAlignment="1" applyProtection="1">
      <alignment horizontal="right" vertical="center"/>
    </xf>
    <xf numFmtId="0" fontId="10" fillId="0" borderId="12" xfId="0" applyFont="1" applyFill="1" applyBorder="1" applyAlignment="1" applyProtection="1">
      <alignment horizontal="left"/>
    </xf>
    <xf numFmtId="0" fontId="10" fillId="0" borderId="0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center"/>
    </xf>
    <xf numFmtId="0" fontId="8" fillId="0" borderId="11" xfId="0" applyFont="1" applyFill="1" applyBorder="1" applyAlignment="1" applyProtection="1">
      <alignment horizontal="center"/>
    </xf>
    <xf numFmtId="0" fontId="8" fillId="0" borderId="10" xfId="0" applyFont="1" applyFill="1" applyBorder="1" applyAlignment="1" applyProtection="1">
      <alignment horizontal="center"/>
    </xf>
    <xf numFmtId="0" fontId="8" fillId="0" borderId="15" xfId="0" applyFont="1" applyFill="1" applyBorder="1" applyAlignment="1" applyProtection="1">
      <alignment horizontal="center"/>
    </xf>
  </cellXfs>
  <cellStyles count="3">
    <cellStyle name="Čiarka" xfId="1" builtinId="3"/>
    <cellStyle name="Normálna 5" xfId="2"/>
    <cellStyle name="Normálne" xfId="0" builtinId="0"/>
  </cellStyles>
  <dxfs count="0"/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workbookViewId="0">
      <pane xSplit="8" topLeftCell="I1" activePane="topRight" state="frozen"/>
      <selection pane="topRight" activeCell="I37" sqref="I37"/>
    </sheetView>
  </sheetViews>
  <sheetFormatPr defaultRowHeight="12.45"/>
  <cols>
    <col min="1" max="1" width="1.625" style="2" customWidth="1"/>
    <col min="2" max="2" width="2.125" style="3" customWidth="1"/>
    <col min="3" max="3" width="13.25" style="3" customWidth="1"/>
    <col min="4" max="4" width="81" style="3" customWidth="1"/>
    <col min="5" max="5" width="5.375" style="4" bestFit="1" customWidth="1"/>
    <col min="6" max="6" width="13.75" style="5" customWidth="1"/>
    <col min="7" max="7" width="13.75" style="8" customWidth="1"/>
    <col min="8" max="8" width="15.25" style="32" customWidth="1"/>
  </cols>
  <sheetData>
    <row r="1" spans="1:9" s="84" customFormat="1" ht="21.8" customHeight="1">
      <c r="A1" s="2"/>
      <c r="B1" s="210" t="s">
        <v>207</v>
      </c>
      <c r="C1" s="210"/>
      <c r="D1" s="210"/>
      <c r="E1" s="134"/>
      <c r="F1" s="135"/>
      <c r="G1" s="135"/>
      <c r="H1" s="136"/>
    </row>
    <row r="2" spans="1:9" s="84" customFormat="1" ht="21.8" customHeight="1" thickBot="1">
      <c r="A2" s="2"/>
      <c r="B2" s="209" t="s">
        <v>200</v>
      </c>
      <c r="C2" s="209"/>
      <c r="D2" s="209"/>
      <c r="E2" s="134"/>
      <c r="F2" s="135"/>
      <c r="G2" s="135"/>
      <c r="H2" s="136"/>
    </row>
    <row r="3" spans="1:9" ht="13.75" thickBot="1">
      <c r="B3" s="211" t="s">
        <v>3</v>
      </c>
      <c r="C3" s="212"/>
      <c r="D3" s="137" t="s">
        <v>13</v>
      </c>
      <c r="E3" s="138" t="s">
        <v>5</v>
      </c>
      <c r="F3" s="139" t="s">
        <v>6</v>
      </c>
      <c r="G3" s="140" t="s">
        <v>11</v>
      </c>
      <c r="H3" s="141" t="s">
        <v>1</v>
      </c>
      <c r="I3" s="127"/>
    </row>
    <row r="4" spans="1:9" ht="13.75" thickBot="1">
      <c r="B4" s="213" t="s">
        <v>4</v>
      </c>
      <c r="C4" s="214"/>
      <c r="D4" s="142" t="s">
        <v>14</v>
      </c>
      <c r="E4" s="143"/>
      <c r="F4" s="144" t="s">
        <v>5</v>
      </c>
      <c r="G4" s="145" t="s">
        <v>12</v>
      </c>
      <c r="H4" s="146" t="s">
        <v>15</v>
      </c>
      <c r="I4" s="127"/>
    </row>
    <row r="5" spans="1:9" s="1" customFormat="1" ht="12.8" customHeight="1" thickBot="1">
      <c r="A5" s="16"/>
      <c r="B5" s="87"/>
      <c r="C5" s="87"/>
      <c r="D5" s="88" t="s">
        <v>200</v>
      </c>
      <c r="E5" s="42" t="s">
        <v>0</v>
      </c>
      <c r="F5" s="89"/>
      <c r="G5" s="43"/>
      <c r="H5" s="147"/>
      <c r="I5" s="128"/>
    </row>
    <row r="6" spans="1:9" s="1" customFormat="1" ht="12.8" customHeight="1" thickBot="1">
      <c r="A6" s="16"/>
      <c r="B6" s="90"/>
      <c r="C6" s="90"/>
      <c r="D6" s="91" t="s">
        <v>25</v>
      </c>
      <c r="E6" s="15" t="s">
        <v>0</v>
      </c>
      <c r="F6" s="92"/>
      <c r="G6" s="86"/>
      <c r="H6" s="148">
        <f>SUM(H7:H21)</f>
        <v>0</v>
      </c>
      <c r="I6" s="128"/>
    </row>
    <row r="7" spans="1:9" s="9" customFormat="1" ht="10.5">
      <c r="A7" s="17"/>
      <c r="B7" s="38"/>
      <c r="C7" s="102" t="s">
        <v>16</v>
      </c>
      <c r="D7" s="65" t="s">
        <v>20</v>
      </c>
      <c r="E7" s="79" t="s">
        <v>21</v>
      </c>
      <c r="F7" s="40">
        <v>1</v>
      </c>
      <c r="G7" s="66"/>
      <c r="H7" s="149">
        <f>F7*G7</f>
        <v>0</v>
      </c>
      <c r="I7" s="129"/>
    </row>
    <row r="8" spans="1:9" s="9" customFormat="1" ht="10.5">
      <c r="A8" s="17"/>
      <c r="B8" s="39"/>
      <c r="C8" s="103" t="s">
        <v>17</v>
      </c>
      <c r="D8" s="64" t="s">
        <v>22</v>
      </c>
      <c r="E8" s="80" t="s">
        <v>23</v>
      </c>
      <c r="F8" s="41">
        <v>12</v>
      </c>
      <c r="G8" s="67"/>
      <c r="H8" s="150">
        <f t="shared" ref="H8:H61" si="0">F8*G8</f>
        <v>0</v>
      </c>
      <c r="I8" s="129"/>
    </row>
    <row r="9" spans="1:9" s="9" customFormat="1" ht="10.5">
      <c r="A9" s="17"/>
      <c r="B9" s="39"/>
      <c r="C9" s="103" t="s">
        <v>18</v>
      </c>
      <c r="D9" s="64" t="s">
        <v>24</v>
      </c>
      <c r="E9" s="80" t="s">
        <v>21</v>
      </c>
      <c r="F9" s="41">
        <v>1</v>
      </c>
      <c r="G9" s="67"/>
      <c r="H9" s="150">
        <f t="shared" si="0"/>
        <v>0</v>
      </c>
      <c r="I9" s="129"/>
    </row>
    <row r="10" spans="1:9" s="13" customFormat="1" ht="10.5">
      <c r="A10" s="14"/>
      <c r="B10" s="39"/>
      <c r="C10" s="103"/>
      <c r="D10" s="94" t="s">
        <v>29</v>
      </c>
      <c r="E10" s="80"/>
      <c r="F10" s="41"/>
      <c r="G10" s="151"/>
      <c r="H10" s="150">
        <f t="shared" si="0"/>
        <v>0</v>
      </c>
      <c r="I10" s="130"/>
    </row>
    <row r="11" spans="1:9" s="9" customFormat="1" ht="10.5">
      <c r="A11" s="17"/>
      <c r="B11" s="39"/>
      <c r="C11" s="104"/>
      <c r="D11" s="101" t="s">
        <v>35</v>
      </c>
      <c r="E11" s="97"/>
      <c r="F11" s="95"/>
      <c r="G11" s="151"/>
      <c r="H11" s="150">
        <f t="shared" ref="H11:H17" si="1">F11*G11</f>
        <v>0</v>
      </c>
      <c r="I11" s="129"/>
    </row>
    <row r="12" spans="1:9" s="13" customFormat="1" ht="10.5">
      <c r="A12" s="14"/>
      <c r="B12" s="39"/>
      <c r="C12" s="104" t="s">
        <v>30</v>
      </c>
      <c r="D12" s="70" t="s">
        <v>34</v>
      </c>
      <c r="E12" s="99" t="s">
        <v>9</v>
      </c>
      <c r="F12" s="100">
        <v>90</v>
      </c>
      <c r="G12" s="67"/>
      <c r="H12" s="150">
        <f t="shared" si="1"/>
        <v>0</v>
      </c>
      <c r="I12" s="130"/>
    </row>
    <row r="13" spans="1:9" s="9" customFormat="1" ht="10.5">
      <c r="A13" s="17"/>
      <c r="B13" s="39"/>
      <c r="C13" s="104"/>
      <c r="D13" s="101" t="s">
        <v>36</v>
      </c>
      <c r="E13" s="98"/>
      <c r="F13" s="96"/>
      <c r="G13" s="151"/>
      <c r="H13" s="150">
        <f t="shared" ref="H13" si="2">F13*G13</f>
        <v>0</v>
      </c>
      <c r="I13" s="129"/>
    </row>
    <row r="14" spans="1:9" s="9" customFormat="1" ht="10.5">
      <c r="A14" s="17"/>
      <c r="B14" s="39"/>
      <c r="C14" s="104" t="s">
        <v>31</v>
      </c>
      <c r="D14" s="70" t="s">
        <v>37</v>
      </c>
      <c r="E14" s="98" t="s">
        <v>9</v>
      </c>
      <c r="F14" s="96">
        <v>300</v>
      </c>
      <c r="G14" s="67"/>
      <c r="H14" s="150">
        <f t="shared" si="1"/>
        <v>0</v>
      </c>
      <c r="I14" s="129"/>
    </row>
    <row r="15" spans="1:9" s="9" customFormat="1" ht="10.5">
      <c r="A15" s="17"/>
      <c r="B15" s="39"/>
      <c r="C15" s="104"/>
      <c r="D15" s="101" t="s">
        <v>38</v>
      </c>
      <c r="E15" s="98"/>
      <c r="F15" s="96"/>
      <c r="G15" s="151"/>
      <c r="H15" s="150">
        <f t="shared" si="1"/>
        <v>0</v>
      </c>
      <c r="I15" s="129"/>
    </row>
    <row r="16" spans="1:9" s="9" customFormat="1" ht="10.5">
      <c r="A16" s="17"/>
      <c r="B16" s="39"/>
      <c r="C16" s="104" t="s">
        <v>32</v>
      </c>
      <c r="D16" s="70" t="s">
        <v>39</v>
      </c>
      <c r="E16" s="98" t="s">
        <v>10</v>
      </c>
      <c r="F16" s="96">
        <v>10</v>
      </c>
      <c r="G16" s="67"/>
      <c r="H16" s="150">
        <f t="shared" si="1"/>
        <v>0</v>
      </c>
      <c r="I16" s="129"/>
    </row>
    <row r="17" spans="1:9" s="13" customFormat="1" ht="10.5">
      <c r="A17" s="14"/>
      <c r="B17" s="39"/>
      <c r="C17" s="104" t="s">
        <v>33</v>
      </c>
      <c r="D17" s="70" t="s">
        <v>41</v>
      </c>
      <c r="E17" s="98" t="s">
        <v>10</v>
      </c>
      <c r="F17" s="96">
        <v>20</v>
      </c>
      <c r="G17" s="67"/>
      <c r="H17" s="150">
        <f t="shared" si="1"/>
        <v>0</v>
      </c>
      <c r="I17" s="130"/>
    </row>
    <row r="18" spans="1:9" s="13" customFormat="1" ht="10.5">
      <c r="A18" s="14"/>
      <c r="B18" s="39"/>
      <c r="C18" s="104" t="s">
        <v>40</v>
      </c>
      <c r="D18" s="70" t="s">
        <v>42</v>
      </c>
      <c r="E18" s="98" t="s">
        <v>10</v>
      </c>
      <c r="F18" s="96">
        <v>6</v>
      </c>
      <c r="G18" s="67"/>
      <c r="H18" s="150">
        <f t="shared" ref="H18" si="3">F18*G18</f>
        <v>0</v>
      </c>
      <c r="I18" s="130"/>
    </row>
    <row r="19" spans="1:9" s="13" customFormat="1" ht="10.5">
      <c r="A19" s="14"/>
      <c r="B19" s="39"/>
      <c r="C19" s="104" t="s">
        <v>43</v>
      </c>
      <c r="D19" s="70" t="s">
        <v>199</v>
      </c>
      <c r="E19" s="98" t="s">
        <v>28</v>
      </c>
      <c r="F19" s="96">
        <v>1</v>
      </c>
      <c r="G19" s="67"/>
      <c r="H19" s="150">
        <f t="shared" ref="H19" si="4">F19*G19</f>
        <v>0</v>
      </c>
      <c r="I19" s="130"/>
    </row>
    <row r="20" spans="1:9" s="13" customFormat="1" ht="10.5">
      <c r="A20" s="14"/>
      <c r="B20" s="39"/>
      <c r="C20" s="104" t="s">
        <v>44</v>
      </c>
      <c r="D20" s="70" t="s">
        <v>45</v>
      </c>
      <c r="E20" s="98" t="s">
        <v>28</v>
      </c>
      <c r="F20" s="96">
        <v>1</v>
      </c>
      <c r="G20" s="67"/>
      <c r="H20" s="150">
        <f t="shared" ref="H20" si="5">F20*G20</f>
        <v>0</v>
      </c>
      <c r="I20" s="130"/>
    </row>
    <row r="21" spans="1:9" s="1" customFormat="1" ht="11.95" customHeight="1" thickBot="1">
      <c r="A21" s="18"/>
      <c r="B21" s="19"/>
      <c r="C21" s="105"/>
      <c r="D21" s="23"/>
      <c r="E21" s="21"/>
      <c r="F21" s="44"/>
      <c r="G21" s="68"/>
      <c r="H21" s="150">
        <f t="shared" si="0"/>
        <v>0</v>
      </c>
      <c r="I21" s="128"/>
    </row>
    <row r="22" spans="1:9" s="1" customFormat="1" thickBot="1">
      <c r="A22" s="18"/>
      <c r="B22" s="72"/>
      <c r="C22" s="72"/>
      <c r="D22" s="152" t="s">
        <v>175</v>
      </c>
      <c r="E22" s="73"/>
      <c r="F22" s="71"/>
      <c r="G22" s="71"/>
      <c r="H22" s="131">
        <f>SUM(H23:H63)</f>
        <v>0</v>
      </c>
      <c r="I22" s="128"/>
    </row>
    <row r="23" spans="1:9" s="13" customFormat="1" ht="10.5">
      <c r="A23" s="14"/>
      <c r="B23" s="85"/>
      <c r="C23" s="69" t="s">
        <v>46</v>
      </c>
      <c r="D23" s="70" t="s">
        <v>47</v>
      </c>
      <c r="E23" s="108" t="s">
        <v>8</v>
      </c>
      <c r="F23" s="109">
        <v>108.21599999999999</v>
      </c>
      <c r="G23" s="192"/>
      <c r="H23" s="150">
        <f t="shared" si="0"/>
        <v>0</v>
      </c>
      <c r="I23" s="130"/>
    </row>
    <row r="24" spans="1:9" s="13" customFormat="1" ht="10.5">
      <c r="A24" s="14"/>
      <c r="B24" s="85"/>
      <c r="C24" s="69" t="s">
        <v>48</v>
      </c>
      <c r="D24" s="70" t="s">
        <v>49</v>
      </c>
      <c r="E24" s="110" t="s">
        <v>8</v>
      </c>
      <c r="F24" s="111">
        <v>13.8</v>
      </c>
      <c r="G24" s="115"/>
      <c r="H24" s="150">
        <f t="shared" si="0"/>
        <v>0</v>
      </c>
      <c r="I24" s="130"/>
    </row>
    <row r="25" spans="1:9" s="13" customFormat="1" ht="10.5">
      <c r="A25" s="14"/>
      <c r="B25" s="85"/>
      <c r="C25" s="106" t="s">
        <v>50</v>
      </c>
      <c r="D25" s="70" t="s">
        <v>51</v>
      </c>
      <c r="E25" s="110" t="s">
        <v>52</v>
      </c>
      <c r="F25" s="111">
        <v>1080</v>
      </c>
      <c r="G25" s="115"/>
      <c r="H25" s="150">
        <f t="shared" si="0"/>
        <v>0</v>
      </c>
      <c r="I25" s="130"/>
    </row>
    <row r="26" spans="1:9" s="13" customFormat="1" ht="10.5">
      <c r="A26" s="14"/>
      <c r="B26" s="85"/>
      <c r="C26" s="69" t="s">
        <v>53</v>
      </c>
      <c r="D26" s="107" t="s">
        <v>54</v>
      </c>
      <c r="E26" s="110" t="s">
        <v>52</v>
      </c>
      <c r="F26" s="111">
        <v>1296</v>
      </c>
      <c r="G26" s="115"/>
      <c r="H26" s="150">
        <f t="shared" si="0"/>
        <v>0</v>
      </c>
      <c r="I26" s="130"/>
    </row>
    <row r="27" spans="1:9" s="13" customFormat="1" ht="10.5">
      <c r="A27" s="14"/>
      <c r="B27" s="85"/>
      <c r="C27" s="69" t="s">
        <v>26</v>
      </c>
      <c r="D27" s="70" t="s">
        <v>181</v>
      </c>
      <c r="E27" s="110" t="s">
        <v>27</v>
      </c>
      <c r="F27" s="111">
        <v>340.71899999999999</v>
      </c>
      <c r="G27" s="115"/>
      <c r="H27" s="150">
        <f t="shared" si="0"/>
        <v>0</v>
      </c>
      <c r="I27" s="130"/>
    </row>
    <row r="28" spans="1:9" s="13" customFormat="1" ht="10.5">
      <c r="A28" s="14"/>
      <c r="B28" s="85"/>
      <c r="C28" s="106" t="s">
        <v>55</v>
      </c>
      <c r="D28" s="107" t="s">
        <v>56</v>
      </c>
      <c r="E28" s="112" t="s">
        <v>9</v>
      </c>
      <c r="F28" s="111">
        <v>660</v>
      </c>
      <c r="G28" s="115"/>
      <c r="H28" s="150">
        <f t="shared" si="0"/>
        <v>0</v>
      </c>
      <c r="I28" s="130"/>
    </row>
    <row r="29" spans="1:9" s="13" customFormat="1" ht="10.5">
      <c r="A29" s="14"/>
      <c r="B29" s="85"/>
      <c r="C29" s="106" t="s">
        <v>57</v>
      </c>
      <c r="D29" s="107" t="s">
        <v>58</v>
      </c>
      <c r="E29" s="112" t="s">
        <v>9</v>
      </c>
      <c r="F29" s="111">
        <v>660</v>
      </c>
      <c r="G29" s="115"/>
      <c r="H29" s="150">
        <f t="shared" si="0"/>
        <v>0</v>
      </c>
      <c r="I29" s="130"/>
    </row>
    <row r="30" spans="1:9" s="13" customFormat="1" ht="20.95">
      <c r="A30" s="14"/>
      <c r="B30" s="85"/>
      <c r="C30" s="69" t="s">
        <v>59</v>
      </c>
      <c r="D30" s="70" t="s">
        <v>182</v>
      </c>
      <c r="E30" s="110" t="s">
        <v>10</v>
      </c>
      <c r="F30" s="111">
        <v>81</v>
      </c>
      <c r="G30" s="115"/>
      <c r="H30" s="150">
        <f t="shared" si="0"/>
        <v>0</v>
      </c>
      <c r="I30" s="130"/>
    </row>
    <row r="31" spans="1:9" s="202" customFormat="1" ht="10.5">
      <c r="A31" s="193"/>
      <c r="B31" s="194"/>
      <c r="C31" s="195"/>
      <c r="D31" s="203" t="s">
        <v>201</v>
      </c>
      <c r="E31" s="197"/>
      <c r="F31" s="198"/>
      <c r="G31" s="199"/>
      <c r="H31" s="200"/>
      <c r="I31" s="201"/>
    </row>
    <row r="32" spans="1:9" s="202" customFormat="1" ht="10.5">
      <c r="A32" s="193"/>
      <c r="B32" s="194"/>
      <c r="C32" s="195"/>
      <c r="D32" s="196" t="s">
        <v>202</v>
      </c>
      <c r="E32" s="197" t="s">
        <v>8</v>
      </c>
      <c r="F32" s="198">
        <v>100</v>
      </c>
      <c r="G32" s="199"/>
      <c r="H32" s="150">
        <f t="shared" si="0"/>
        <v>0</v>
      </c>
      <c r="I32" s="201"/>
    </row>
    <row r="33" spans="1:9" s="202" customFormat="1" ht="10.5">
      <c r="A33" s="193"/>
      <c r="B33" s="194"/>
      <c r="C33" s="195"/>
      <c r="D33" s="196" t="s">
        <v>203</v>
      </c>
      <c r="E33" s="197" t="s">
        <v>8</v>
      </c>
      <c r="F33" s="198">
        <v>100</v>
      </c>
      <c r="G33" s="199"/>
      <c r="H33" s="150">
        <f t="shared" si="0"/>
        <v>0</v>
      </c>
      <c r="I33" s="201"/>
    </row>
    <row r="34" spans="1:9" s="13" customFormat="1" ht="10.5">
      <c r="A34" s="14"/>
      <c r="B34" s="85"/>
      <c r="C34" s="106" t="s">
        <v>60</v>
      </c>
      <c r="D34" s="107" t="s">
        <v>61</v>
      </c>
      <c r="E34" s="110" t="s">
        <v>9</v>
      </c>
      <c r="F34" s="111">
        <v>324</v>
      </c>
      <c r="G34" s="115"/>
      <c r="H34" s="150">
        <f t="shared" si="0"/>
        <v>0</v>
      </c>
      <c r="I34" s="130"/>
    </row>
    <row r="35" spans="1:9" s="13" customFormat="1" ht="10.5">
      <c r="A35" s="14"/>
      <c r="B35" s="85"/>
      <c r="C35" s="106" t="s">
        <v>62</v>
      </c>
      <c r="D35" s="107" t="s">
        <v>63</v>
      </c>
      <c r="E35" s="112" t="s">
        <v>8</v>
      </c>
      <c r="F35" s="111">
        <v>1.95</v>
      </c>
      <c r="G35" s="115"/>
      <c r="H35" s="150">
        <f t="shared" si="0"/>
        <v>0</v>
      </c>
      <c r="I35" s="130"/>
    </row>
    <row r="36" spans="1:9" s="13" customFormat="1" ht="10.5">
      <c r="A36" s="14"/>
      <c r="B36" s="85"/>
      <c r="C36" s="106" t="s">
        <v>64</v>
      </c>
      <c r="D36" s="70" t="s">
        <v>65</v>
      </c>
      <c r="E36" s="112" t="s">
        <v>8</v>
      </c>
      <c r="F36" s="111">
        <v>15</v>
      </c>
      <c r="G36" s="115"/>
      <c r="H36" s="150">
        <f t="shared" si="0"/>
        <v>0</v>
      </c>
      <c r="I36" s="130"/>
    </row>
    <row r="37" spans="1:9" s="13" customFormat="1" ht="10.5">
      <c r="A37" s="14"/>
      <c r="B37" s="85"/>
      <c r="C37" s="69" t="s">
        <v>66</v>
      </c>
      <c r="D37" s="70" t="s">
        <v>67</v>
      </c>
      <c r="E37" s="110" t="s">
        <v>10</v>
      </c>
      <c r="F37" s="111">
        <v>18</v>
      </c>
      <c r="G37" s="115"/>
      <c r="H37" s="150">
        <f t="shared" si="0"/>
        <v>0</v>
      </c>
      <c r="I37" s="130"/>
    </row>
    <row r="38" spans="1:9" s="13" customFormat="1" ht="10.5">
      <c r="A38" s="14"/>
      <c r="B38" s="85"/>
      <c r="C38" s="69" t="s">
        <v>68</v>
      </c>
      <c r="D38" s="70" t="s">
        <v>69</v>
      </c>
      <c r="E38" s="110" t="s">
        <v>8</v>
      </c>
      <c r="F38" s="111">
        <v>44.52</v>
      </c>
      <c r="G38" s="115"/>
      <c r="H38" s="150">
        <f t="shared" si="0"/>
        <v>0</v>
      </c>
      <c r="I38" s="130"/>
    </row>
    <row r="39" spans="1:9" s="13" customFormat="1" ht="10.5">
      <c r="A39" s="14"/>
      <c r="B39" s="85"/>
      <c r="C39" s="69">
        <v>26120741</v>
      </c>
      <c r="D39" s="107" t="s">
        <v>70</v>
      </c>
      <c r="E39" s="112" t="s">
        <v>10</v>
      </c>
      <c r="F39" s="111">
        <v>648</v>
      </c>
      <c r="G39" s="115"/>
      <c r="H39" s="150">
        <f t="shared" si="0"/>
        <v>0</v>
      </c>
      <c r="I39" s="130"/>
    </row>
    <row r="40" spans="1:9" s="13" customFormat="1" ht="10.5">
      <c r="A40" s="14"/>
      <c r="B40" s="85"/>
      <c r="C40" s="69">
        <v>26121111</v>
      </c>
      <c r="D40" s="107" t="s">
        <v>71</v>
      </c>
      <c r="E40" s="112" t="s">
        <v>7</v>
      </c>
      <c r="F40" s="111">
        <v>1594.52</v>
      </c>
      <c r="G40" s="115"/>
      <c r="H40" s="150">
        <f t="shared" si="0"/>
        <v>0</v>
      </c>
      <c r="I40" s="130"/>
    </row>
    <row r="41" spans="1:9" s="13" customFormat="1" ht="10.5">
      <c r="A41" s="14"/>
      <c r="B41" s="85"/>
      <c r="C41" s="69">
        <v>26121351</v>
      </c>
      <c r="D41" s="70" t="s">
        <v>72</v>
      </c>
      <c r="E41" s="112" t="s">
        <v>9</v>
      </c>
      <c r="F41" s="111">
        <v>1582.45</v>
      </c>
      <c r="G41" s="115"/>
      <c r="H41" s="150">
        <f t="shared" si="0"/>
        <v>0</v>
      </c>
      <c r="I41" s="130"/>
    </row>
    <row r="42" spans="1:9" s="13" customFormat="1" ht="10.5">
      <c r="A42" s="14"/>
      <c r="B42" s="85"/>
      <c r="C42" s="69">
        <v>26121252</v>
      </c>
      <c r="D42" s="107" t="s">
        <v>73</v>
      </c>
      <c r="E42" s="110" t="s">
        <v>7</v>
      </c>
      <c r="F42" s="198">
        <f>283.82+53+84</f>
        <v>420.82</v>
      </c>
      <c r="G42" s="115"/>
      <c r="H42" s="150">
        <f t="shared" si="0"/>
        <v>0</v>
      </c>
      <c r="I42" s="130"/>
    </row>
    <row r="43" spans="1:9" s="13" customFormat="1" ht="10.5">
      <c r="A43" s="14"/>
      <c r="B43" s="85"/>
      <c r="C43" s="69">
        <v>11010302</v>
      </c>
      <c r="D43" s="107" t="s">
        <v>74</v>
      </c>
      <c r="E43" s="112" t="s">
        <v>8</v>
      </c>
      <c r="F43" s="111">
        <v>1.67</v>
      </c>
      <c r="G43" s="115"/>
      <c r="H43" s="150">
        <f t="shared" si="0"/>
        <v>0</v>
      </c>
      <c r="I43" s="130"/>
    </row>
    <row r="44" spans="1:9" s="13" customFormat="1" ht="10.5">
      <c r="A44" s="14"/>
      <c r="B44" s="85"/>
      <c r="C44" s="69">
        <v>11010311</v>
      </c>
      <c r="D44" s="107" t="s">
        <v>75</v>
      </c>
      <c r="E44" s="112" t="s">
        <v>7</v>
      </c>
      <c r="F44" s="111">
        <v>19.12</v>
      </c>
      <c r="G44" s="115"/>
      <c r="H44" s="150">
        <f t="shared" si="0"/>
        <v>0</v>
      </c>
      <c r="I44" s="130"/>
    </row>
    <row r="45" spans="1:9" s="13" customFormat="1" ht="10.5">
      <c r="A45" s="14"/>
      <c r="B45" s="85"/>
      <c r="C45" s="69">
        <v>11010321</v>
      </c>
      <c r="D45" s="107" t="s">
        <v>76</v>
      </c>
      <c r="E45" s="112" t="s">
        <v>27</v>
      </c>
      <c r="F45" s="111">
        <v>0.48</v>
      </c>
      <c r="G45" s="115"/>
      <c r="H45" s="150">
        <f t="shared" si="0"/>
        <v>0</v>
      </c>
      <c r="I45" s="130"/>
    </row>
    <row r="46" spans="1:9" s="13" customFormat="1" ht="10.5">
      <c r="A46" s="14"/>
      <c r="B46" s="85"/>
      <c r="C46" s="69">
        <v>12040201</v>
      </c>
      <c r="D46" s="107" t="s">
        <v>77</v>
      </c>
      <c r="E46" s="112" t="s">
        <v>7</v>
      </c>
      <c r="F46" s="111">
        <v>11.04</v>
      </c>
      <c r="G46" s="115"/>
      <c r="H46" s="150">
        <f t="shared" si="0"/>
        <v>0</v>
      </c>
      <c r="I46" s="130"/>
    </row>
    <row r="47" spans="1:9" s="13" customFormat="1" ht="10.5">
      <c r="A47" s="14"/>
      <c r="B47" s="85"/>
      <c r="C47" s="69">
        <v>15100106</v>
      </c>
      <c r="D47" s="107" t="s">
        <v>78</v>
      </c>
      <c r="E47" s="112" t="s">
        <v>27</v>
      </c>
      <c r="F47" s="111">
        <v>0.35</v>
      </c>
      <c r="G47" s="115"/>
      <c r="H47" s="150">
        <f t="shared" si="0"/>
        <v>0</v>
      </c>
      <c r="I47" s="130"/>
    </row>
    <row r="48" spans="1:9" s="13" customFormat="1" ht="10.5">
      <c r="A48" s="14"/>
      <c r="B48" s="85"/>
      <c r="C48" s="69">
        <v>65010105</v>
      </c>
      <c r="D48" s="107" t="s">
        <v>79</v>
      </c>
      <c r="E48" s="112" t="s">
        <v>7</v>
      </c>
      <c r="F48" s="111">
        <v>5.0750000000000002</v>
      </c>
      <c r="G48" s="115"/>
      <c r="H48" s="150">
        <f t="shared" si="0"/>
        <v>0</v>
      </c>
      <c r="I48" s="130"/>
    </row>
    <row r="49" spans="1:9" s="13" customFormat="1" ht="10.5">
      <c r="A49" s="14"/>
      <c r="B49" s="85"/>
      <c r="C49" s="69">
        <v>61010101</v>
      </c>
      <c r="D49" s="107" t="s">
        <v>80</v>
      </c>
      <c r="E49" s="112" t="s">
        <v>7</v>
      </c>
      <c r="F49" s="111">
        <v>582.48</v>
      </c>
      <c r="G49" s="115"/>
      <c r="H49" s="150">
        <f t="shared" si="0"/>
        <v>0</v>
      </c>
      <c r="I49" s="130"/>
    </row>
    <row r="50" spans="1:9" s="13" customFormat="1" ht="10.5">
      <c r="A50" s="14"/>
      <c r="B50" s="85"/>
      <c r="C50" s="69">
        <v>61010103</v>
      </c>
      <c r="D50" s="107" t="s">
        <v>81</v>
      </c>
      <c r="E50" s="110" t="s">
        <v>7</v>
      </c>
      <c r="F50" s="111">
        <v>22.5</v>
      </c>
      <c r="G50" s="115"/>
      <c r="H50" s="150">
        <f t="shared" si="0"/>
        <v>0</v>
      </c>
      <c r="I50" s="130"/>
    </row>
    <row r="51" spans="1:9" s="13" customFormat="1" ht="10.5">
      <c r="A51" s="14"/>
      <c r="B51" s="85"/>
      <c r="C51" s="69" t="s">
        <v>82</v>
      </c>
      <c r="D51" s="70" t="s">
        <v>183</v>
      </c>
      <c r="E51" s="110" t="s">
        <v>7</v>
      </c>
      <c r="F51" s="111">
        <v>22.5</v>
      </c>
      <c r="G51" s="115"/>
      <c r="H51" s="150">
        <f t="shared" si="0"/>
        <v>0</v>
      </c>
      <c r="I51" s="130"/>
    </row>
    <row r="52" spans="1:9" s="13" customFormat="1" ht="20.95">
      <c r="A52" s="14"/>
      <c r="B52" s="85"/>
      <c r="C52" s="69">
        <v>22251284</v>
      </c>
      <c r="D52" s="107" t="s">
        <v>83</v>
      </c>
      <c r="E52" s="112" t="s">
        <v>9</v>
      </c>
      <c r="F52" s="111">
        <v>24.6</v>
      </c>
      <c r="G52" s="115"/>
      <c r="H52" s="150">
        <f t="shared" si="0"/>
        <v>0</v>
      </c>
      <c r="I52" s="130"/>
    </row>
    <row r="53" spans="1:9" s="13" customFormat="1" ht="10.5">
      <c r="A53" s="14"/>
      <c r="B53" s="85"/>
      <c r="C53" s="69">
        <v>22250980</v>
      </c>
      <c r="D53" s="107" t="s">
        <v>84</v>
      </c>
      <c r="E53" s="112" t="s">
        <v>9</v>
      </c>
      <c r="F53" s="111">
        <v>648</v>
      </c>
      <c r="G53" s="115"/>
      <c r="H53" s="150">
        <f t="shared" si="0"/>
        <v>0</v>
      </c>
      <c r="I53" s="130"/>
    </row>
    <row r="54" spans="1:9" s="13" customFormat="1" ht="10.5">
      <c r="A54" s="14"/>
      <c r="B54" s="85"/>
      <c r="C54" s="69">
        <v>22251161</v>
      </c>
      <c r="D54" s="107" t="s">
        <v>85</v>
      </c>
      <c r="E54" s="112" t="s">
        <v>9</v>
      </c>
      <c r="F54" s="111">
        <v>32.9</v>
      </c>
      <c r="G54" s="115"/>
      <c r="H54" s="150">
        <f t="shared" si="0"/>
        <v>0</v>
      </c>
      <c r="I54" s="130"/>
    </row>
    <row r="55" spans="1:9" s="13" customFormat="1" ht="10.5">
      <c r="A55" s="14"/>
      <c r="B55" s="85"/>
      <c r="C55" s="69" t="s">
        <v>86</v>
      </c>
      <c r="D55" s="70" t="s">
        <v>87</v>
      </c>
      <c r="E55" s="110" t="s">
        <v>8</v>
      </c>
      <c r="F55" s="111">
        <v>13.5</v>
      </c>
      <c r="G55" s="115"/>
      <c r="H55" s="150">
        <f t="shared" si="0"/>
        <v>0</v>
      </c>
      <c r="I55" s="130"/>
    </row>
    <row r="56" spans="1:9" s="13" customFormat="1" ht="10.5">
      <c r="A56" s="14"/>
      <c r="B56" s="85"/>
      <c r="C56" s="69" t="s">
        <v>88</v>
      </c>
      <c r="D56" s="70" t="s">
        <v>89</v>
      </c>
      <c r="E56" s="110" t="s">
        <v>7</v>
      </c>
      <c r="F56" s="111">
        <v>26.876999999999999</v>
      </c>
      <c r="G56" s="115"/>
      <c r="H56" s="150">
        <f t="shared" si="0"/>
        <v>0</v>
      </c>
      <c r="I56" s="130"/>
    </row>
    <row r="57" spans="1:9" s="13" customFormat="1" ht="10.5">
      <c r="A57" s="14"/>
      <c r="B57" s="85"/>
      <c r="C57" s="69" t="s">
        <v>90</v>
      </c>
      <c r="D57" s="70" t="s">
        <v>91</v>
      </c>
      <c r="E57" s="110" t="s">
        <v>27</v>
      </c>
      <c r="F57" s="111">
        <v>1.1399999999999999</v>
      </c>
      <c r="G57" s="115"/>
      <c r="H57" s="150">
        <f t="shared" si="0"/>
        <v>0</v>
      </c>
      <c r="I57" s="130"/>
    </row>
    <row r="58" spans="1:9" s="13" customFormat="1" ht="10.5">
      <c r="A58" s="14"/>
      <c r="B58" s="85"/>
      <c r="C58" s="69" t="s">
        <v>92</v>
      </c>
      <c r="D58" s="107" t="s">
        <v>93</v>
      </c>
      <c r="E58" s="110" t="s">
        <v>8</v>
      </c>
      <c r="F58" s="111">
        <v>4.8</v>
      </c>
      <c r="G58" s="115"/>
      <c r="H58" s="150">
        <f t="shared" si="0"/>
        <v>0</v>
      </c>
      <c r="I58" s="130"/>
    </row>
    <row r="59" spans="1:9" s="13" customFormat="1" ht="10.5">
      <c r="A59" s="14"/>
      <c r="B59" s="85"/>
      <c r="C59" s="69" t="s">
        <v>94</v>
      </c>
      <c r="D59" s="107" t="s">
        <v>95</v>
      </c>
      <c r="E59" s="110" t="s">
        <v>7</v>
      </c>
      <c r="F59" s="111">
        <v>15.4</v>
      </c>
      <c r="G59" s="115"/>
      <c r="H59" s="150">
        <f t="shared" si="0"/>
        <v>0</v>
      </c>
      <c r="I59" s="130"/>
    </row>
    <row r="60" spans="1:9" s="13" customFormat="1" ht="10.5">
      <c r="A60" s="14"/>
      <c r="B60" s="85"/>
      <c r="C60" s="69">
        <v>11200101</v>
      </c>
      <c r="D60" s="70" t="s">
        <v>96</v>
      </c>
      <c r="E60" s="110" t="s">
        <v>8</v>
      </c>
      <c r="F60" s="111">
        <v>33.04</v>
      </c>
      <c r="G60" s="115"/>
      <c r="H60" s="150">
        <f t="shared" si="0"/>
        <v>0</v>
      </c>
      <c r="I60" s="130"/>
    </row>
    <row r="61" spans="1:9" s="13" customFormat="1" ht="10.5">
      <c r="A61" s="14"/>
      <c r="B61" s="85"/>
      <c r="C61" s="69">
        <v>11200111</v>
      </c>
      <c r="D61" s="70" t="s">
        <v>97</v>
      </c>
      <c r="E61" s="113" t="s">
        <v>7</v>
      </c>
      <c r="F61" s="114">
        <v>2.08</v>
      </c>
      <c r="G61" s="116"/>
      <c r="H61" s="150">
        <f t="shared" si="0"/>
        <v>0</v>
      </c>
      <c r="I61" s="130"/>
    </row>
    <row r="62" spans="1:9" s="13" customFormat="1" ht="10.5">
      <c r="A62" s="14"/>
      <c r="B62" s="85"/>
      <c r="C62" s="69" t="s">
        <v>184</v>
      </c>
      <c r="D62" s="70" t="s">
        <v>185</v>
      </c>
      <c r="E62" s="113" t="s">
        <v>28</v>
      </c>
      <c r="F62" s="114">
        <v>1</v>
      </c>
      <c r="G62" s="116"/>
      <c r="H62" s="150">
        <f t="shared" ref="H62" si="6">F62*G62</f>
        <v>0</v>
      </c>
      <c r="I62" s="130"/>
    </row>
    <row r="63" spans="1:9" s="1" customFormat="1" ht="11.95" customHeight="1" thickBot="1">
      <c r="A63" s="18"/>
      <c r="B63" s="24"/>
      <c r="C63" s="24"/>
      <c r="D63" s="25"/>
      <c r="E63" s="26"/>
      <c r="F63" s="45"/>
      <c r="G63" s="45"/>
      <c r="H63" s="150">
        <f t="shared" ref="H63" si="7">F63*G63</f>
        <v>0</v>
      </c>
      <c r="I63" s="128"/>
    </row>
    <row r="64" spans="1:9" s="1" customFormat="1" thickBot="1">
      <c r="A64" s="18"/>
      <c r="B64" s="72"/>
      <c r="C64" s="72"/>
      <c r="D64" s="153" t="s">
        <v>98</v>
      </c>
      <c r="E64" s="73"/>
      <c r="F64" s="71"/>
      <c r="G64" s="46"/>
      <c r="H64" s="131">
        <f>SUM(H65:H73)</f>
        <v>0</v>
      </c>
      <c r="I64" s="128"/>
    </row>
    <row r="65" spans="1:9" s="1" customFormat="1" ht="10.5">
      <c r="A65" s="18"/>
      <c r="B65" s="69"/>
      <c r="C65" s="69" t="s">
        <v>99</v>
      </c>
      <c r="D65" s="70" t="s">
        <v>100</v>
      </c>
      <c r="E65" s="121" t="s">
        <v>8</v>
      </c>
      <c r="F65" s="100">
        <v>34.988</v>
      </c>
      <c r="G65" s="190"/>
      <c r="H65" s="154">
        <f t="shared" ref="H65:H81" si="8">F65*G65</f>
        <v>0</v>
      </c>
      <c r="I65" s="128"/>
    </row>
    <row r="66" spans="1:9" s="7" customFormat="1" ht="10.5">
      <c r="A66" s="18"/>
      <c r="B66" s="69"/>
      <c r="C66" s="69" t="s">
        <v>26</v>
      </c>
      <c r="D66" s="70" t="s">
        <v>181</v>
      </c>
      <c r="E66" s="117" t="s">
        <v>27</v>
      </c>
      <c r="F66" s="96">
        <v>83.971000000000004</v>
      </c>
      <c r="G66" s="119"/>
      <c r="H66" s="155">
        <f t="shared" si="8"/>
        <v>0</v>
      </c>
      <c r="I66" s="132"/>
    </row>
    <row r="67" spans="1:9" s="13" customFormat="1" ht="10.5">
      <c r="A67" s="14"/>
      <c r="B67" s="69"/>
      <c r="C67" s="69" t="s">
        <v>101</v>
      </c>
      <c r="D67" s="107" t="s">
        <v>102</v>
      </c>
      <c r="E67" s="117" t="s">
        <v>9</v>
      </c>
      <c r="F67" s="96">
        <v>276</v>
      </c>
      <c r="G67" s="120"/>
      <c r="H67" s="156">
        <f t="shared" si="8"/>
        <v>0</v>
      </c>
      <c r="I67" s="130"/>
    </row>
    <row r="68" spans="1:9" s="13" customFormat="1" ht="10.5">
      <c r="A68" s="14"/>
      <c r="B68" s="69"/>
      <c r="C68" s="69" t="s">
        <v>103</v>
      </c>
      <c r="D68" s="70" t="s">
        <v>104</v>
      </c>
      <c r="E68" s="117" t="s">
        <v>8</v>
      </c>
      <c r="F68" s="96">
        <v>50.374000000000002</v>
      </c>
      <c r="G68" s="119"/>
      <c r="H68" s="150">
        <f t="shared" si="8"/>
        <v>0</v>
      </c>
      <c r="I68" s="130"/>
    </row>
    <row r="69" spans="1:9" s="13" customFormat="1" ht="10.5">
      <c r="A69" s="14"/>
      <c r="B69" s="69"/>
      <c r="C69" s="194">
        <v>67040216</v>
      </c>
      <c r="D69" s="204" t="s">
        <v>204</v>
      </c>
      <c r="E69" s="205" t="s">
        <v>10</v>
      </c>
      <c r="F69" s="206">
        <v>1</v>
      </c>
      <c r="G69" s="119"/>
      <c r="H69" s="150">
        <f t="shared" si="8"/>
        <v>0</v>
      </c>
      <c r="I69" s="130"/>
    </row>
    <row r="70" spans="1:9" s="13" customFormat="1" ht="10.5">
      <c r="A70" s="14"/>
      <c r="B70" s="69"/>
      <c r="C70" s="69" t="s">
        <v>105</v>
      </c>
      <c r="D70" s="70" t="s">
        <v>106</v>
      </c>
      <c r="E70" s="117" t="s">
        <v>8</v>
      </c>
      <c r="F70" s="96">
        <v>21.457999999999998</v>
      </c>
      <c r="G70" s="119"/>
      <c r="H70" s="150">
        <f t="shared" si="8"/>
        <v>0</v>
      </c>
      <c r="I70" s="130"/>
    </row>
    <row r="71" spans="1:9" s="13" customFormat="1" ht="10.5">
      <c r="A71" s="14"/>
      <c r="B71" s="69"/>
      <c r="C71" s="69" t="s">
        <v>107</v>
      </c>
      <c r="D71" s="107" t="s">
        <v>114</v>
      </c>
      <c r="E71" s="117" t="s">
        <v>9</v>
      </c>
      <c r="F71" s="96">
        <v>596.05999999999995</v>
      </c>
      <c r="G71" s="119"/>
      <c r="H71" s="150">
        <f t="shared" si="8"/>
        <v>0</v>
      </c>
      <c r="I71" s="130"/>
    </row>
    <row r="72" spans="1:9" s="13" customFormat="1" ht="10.5">
      <c r="A72" s="14"/>
      <c r="B72" s="85"/>
      <c r="C72" s="69" t="s">
        <v>184</v>
      </c>
      <c r="D72" s="70" t="s">
        <v>185</v>
      </c>
      <c r="E72" s="113" t="s">
        <v>28</v>
      </c>
      <c r="F72" s="114">
        <v>1</v>
      </c>
      <c r="G72" s="116"/>
      <c r="H72" s="150">
        <f t="shared" si="8"/>
        <v>0</v>
      </c>
      <c r="I72" s="130"/>
    </row>
    <row r="73" spans="1:9" s="13" customFormat="1" ht="11.95" customHeight="1" thickBot="1">
      <c r="A73" s="14"/>
      <c r="B73" s="69"/>
      <c r="C73" s="69"/>
      <c r="D73" s="70"/>
      <c r="E73" s="81"/>
      <c r="F73" s="78"/>
      <c r="G73" s="157"/>
      <c r="H73" s="150">
        <f t="shared" si="8"/>
        <v>0</v>
      </c>
      <c r="I73" s="130"/>
    </row>
    <row r="74" spans="1:9" s="1" customFormat="1" thickBot="1">
      <c r="A74" s="18"/>
      <c r="B74" s="72"/>
      <c r="C74" s="72"/>
      <c r="D74" s="153" t="s">
        <v>180</v>
      </c>
      <c r="E74" s="73"/>
      <c r="F74" s="71"/>
      <c r="G74" s="71"/>
      <c r="H74" s="131">
        <f>SUM(H75:H81)</f>
        <v>0</v>
      </c>
      <c r="I74" s="128"/>
    </row>
    <row r="75" spans="1:9" s="1" customFormat="1" ht="10.5">
      <c r="A75" s="18"/>
      <c r="B75" s="69"/>
      <c r="C75" s="104" t="s">
        <v>40</v>
      </c>
      <c r="D75" s="107" t="s">
        <v>186</v>
      </c>
      <c r="E75" s="122" t="s">
        <v>10</v>
      </c>
      <c r="F75" s="123">
        <v>1</v>
      </c>
      <c r="G75" s="190"/>
      <c r="H75" s="154">
        <f t="shared" ref="H75:H80" si="9">F75*G75</f>
        <v>0</v>
      </c>
      <c r="I75" s="128"/>
    </row>
    <row r="76" spans="1:9" s="7" customFormat="1" ht="10.5">
      <c r="A76" s="18"/>
      <c r="B76" s="69"/>
      <c r="C76" s="118" t="s">
        <v>108</v>
      </c>
      <c r="D76" s="158" t="s">
        <v>109</v>
      </c>
      <c r="E76" s="124" t="s">
        <v>21</v>
      </c>
      <c r="F76" s="96">
        <v>1</v>
      </c>
      <c r="G76" s="119"/>
      <c r="H76" s="155">
        <f t="shared" si="9"/>
        <v>0</v>
      </c>
      <c r="I76" s="132"/>
    </row>
    <row r="77" spans="1:9" s="13" customFormat="1" ht="10.5">
      <c r="A77" s="14"/>
      <c r="B77" s="85"/>
      <c r="C77" s="104" t="s">
        <v>110</v>
      </c>
      <c r="D77" s="70" t="s">
        <v>197</v>
      </c>
      <c r="E77" s="117" t="s">
        <v>21</v>
      </c>
      <c r="F77" s="96">
        <v>1</v>
      </c>
      <c r="G77" s="119"/>
      <c r="H77" s="155">
        <f t="shared" si="9"/>
        <v>0</v>
      </c>
      <c r="I77" s="130"/>
    </row>
    <row r="78" spans="1:9" s="13" customFormat="1" ht="10.5">
      <c r="A78" s="14"/>
      <c r="B78" s="85"/>
      <c r="C78" s="104" t="s">
        <v>111</v>
      </c>
      <c r="D78" s="70" t="s">
        <v>198</v>
      </c>
      <c r="E78" s="117" t="s">
        <v>21</v>
      </c>
      <c r="F78" s="96">
        <v>1</v>
      </c>
      <c r="G78" s="120"/>
      <c r="H78" s="156">
        <f t="shared" si="9"/>
        <v>0</v>
      </c>
      <c r="I78" s="130"/>
    </row>
    <row r="79" spans="1:9" s="13" customFormat="1" ht="20.95">
      <c r="A79" s="14"/>
      <c r="B79" s="85"/>
      <c r="C79" s="104" t="s">
        <v>112</v>
      </c>
      <c r="D79" s="70" t="s">
        <v>113</v>
      </c>
      <c r="E79" s="117" t="s">
        <v>10</v>
      </c>
      <c r="F79" s="96">
        <v>5</v>
      </c>
      <c r="G79" s="119"/>
      <c r="H79" s="150">
        <f t="shared" si="9"/>
        <v>0</v>
      </c>
      <c r="I79" s="130"/>
    </row>
    <row r="80" spans="1:9" s="13" customFormat="1" ht="10.5">
      <c r="A80" s="14"/>
      <c r="B80" s="85"/>
      <c r="C80" s="69" t="s">
        <v>184</v>
      </c>
      <c r="D80" s="70" t="s">
        <v>185</v>
      </c>
      <c r="E80" s="113" t="s">
        <v>28</v>
      </c>
      <c r="F80" s="114">
        <v>1</v>
      </c>
      <c r="G80" s="116"/>
      <c r="H80" s="150">
        <f t="shared" si="9"/>
        <v>0</v>
      </c>
      <c r="I80" s="130"/>
    </row>
    <row r="81" spans="1:9" s="1" customFormat="1" ht="11.95" customHeight="1" thickBot="1">
      <c r="A81" s="18"/>
      <c r="B81" s="24"/>
      <c r="C81" s="24"/>
      <c r="D81" s="25"/>
      <c r="E81" s="26"/>
      <c r="F81" s="45"/>
      <c r="G81" s="45"/>
      <c r="H81" s="150">
        <f t="shared" si="8"/>
        <v>0</v>
      </c>
      <c r="I81" s="128"/>
    </row>
    <row r="82" spans="1:9" s="7" customFormat="1" ht="24.25" thickBot="1">
      <c r="A82" s="18"/>
      <c r="B82" s="60"/>
      <c r="C82" s="60"/>
      <c r="D82" s="153" t="s">
        <v>179</v>
      </c>
      <c r="E82" s="77"/>
      <c r="F82" s="47"/>
      <c r="G82" s="47"/>
      <c r="H82" s="131">
        <f>SUM(H83:H103)</f>
        <v>0</v>
      </c>
      <c r="I82" s="132"/>
    </row>
    <row r="83" spans="1:9" s="13" customFormat="1" ht="10.5">
      <c r="A83" s="14"/>
      <c r="B83" s="85"/>
      <c r="C83" s="106" t="s">
        <v>40</v>
      </c>
      <c r="D83" s="107" t="s">
        <v>186</v>
      </c>
      <c r="E83" s="122" t="s">
        <v>21</v>
      </c>
      <c r="F83" s="123">
        <v>1</v>
      </c>
      <c r="G83" s="191"/>
      <c r="H83" s="150">
        <f t="shared" ref="H83:H103" si="10">F83*G83</f>
        <v>0</v>
      </c>
      <c r="I83" s="130"/>
    </row>
    <row r="84" spans="1:9" s="13" customFormat="1" ht="10.5">
      <c r="A84" s="14"/>
      <c r="B84" s="85"/>
      <c r="C84" s="106" t="s">
        <v>115</v>
      </c>
      <c r="D84" s="107" t="s">
        <v>116</v>
      </c>
      <c r="E84" s="117" t="s">
        <v>21</v>
      </c>
      <c r="F84" s="96">
        <v>4</v>
      </c>
      <c r="G84" s="126"/>
      <c r="H84" s="150">
        <f t="shared" si="10"/>
        <v>0</v>
      </c>
      <c r="I84" s="130"/>
    </row>
    <row r="85" spans="1:9" s="13" customFormat="1" ht="10.5">
      <c r="A85" s="14"/>
      <c r="B85" s="85"/>
      <c r="C85" s="106" t="s">
        <v>117</v>
      </c>
      <c r="D85" s="159" t="s">
        <v>118</v>
      </c>
      <c r="E85" s="125" t="s">
        <v>21</v>
      </c>
      <c r="F85" s="96">
        <v>1</v>
      </c>
      <c r="G85" s="126"/>
      <c r="H85" s="150">
        <f t="shared" si="10"/>
        <v>0</v>
      </c>
      <c r="I85" s="130"/>
    </row>
    <row r="86" spans="1:9" s="13" customFormat="1" ht="10.5">
      <c r="A86" s="14"/>
      <c r="B86" s="85"/>
      <c r="C86" s="118" t="s">
        <v>108</v>
      </c>
      <c r="D86" s="158" t="s">
        <v>109</v>
      </c>
      <c r="E86" s="124" t="s">
        <v>21</v>
      </c>
      <c r="F86" s="96">
        <v>1</v>
      </c>
      <c r="G86" s="126"/>
      <c r="H86" s="150">
        <f t="shared" si="10"/>
        <v>0</v>
      </c>
      <c r="I86" s="130"/>
    </row>
    <row r="87" spans="1:9" s="13" customFormat="1" ht="10.5">
      <c r="A87" s="14"/>
      <c r="B87" s="85"/>
      <c r="C87" s="104" t="s">
        <v>119</v>
      </c>
      <c r="D87" s="70" t="s">
        <v>120</v>
      </c>
      <c r="E87" s="117" t="s">
        <v>8</v>
      </c>
      <c r="F87" s="96">
        <v>12.6</v>
      </c>
      <c r="G87" s="126"/>
      <c r="H87" s="150">
        <f t="shared" si="10"/>
        <v>0</v>
      </c>
      <c r="I87" s="130"/>
    </row>
    <row r="88" spans="1:9" s="6" customFormat="1" ht="10.5">
      <c r="A88" s="14"/>
      <c r="B88" s="85"/>
      <c r="C88" s="104" t="s">
        <v>121</v>
      </c>
      <c r="D88" s="70" t="s">
        <v>122</v>
      </c>
      <c r="E88" s="117" t="s">
        <v>9</v>
      </c>
      <c r="F88" s="96">
        <v>2000</v>
      </c>
      <c r="G88" s="126"/>
      <c r="H88" s="150">
        <f t="shared" si="10"/>
        <v>0</v>
      </c>
      <c r="I88" s="130"/>
    </row>
    <row r="89" spans="1:9" s="13" customFormat="1" ht="10.5">
      <c r="A89" s="14"/>
      <c r="B89" s="85"/>
      <c r="C89" s="104" t="s">
        <v>123</v>
      </c>
      <c r="D89" s="70" t="s">
        <v>124</v>
      </c>
      <c r="E89" s="117" t="s">
        <v>10</v>
      </c>
      <c r="F89" s="96">
        <v>3</v>
      </c>
      <c r="G89" s="126"/>
      <c r="H89" s="150">
        <f t="shared" si="10"/>
        <v>0</v>
      </c>
      <c r="I89" s="130"/>
    </row>
    <row r="90" spans="1:9" s="13" customFormat="1" ht="10.5">
      <c r="A90" s="14"/>
      <c r="B90" s="85"/>
      <c r="C90" s="104" t="s">
        <v>125</v>
      </c>
      <c r="D90" s="70" t="s">
        <v>126</v>
      </c>
      <c r="E90" s="117" t="s">
        <v>10</v>
      </c>
      <c r="F90" s="96">
        <v>1</v>
      </c>
      <c r="G90" s="126"/>
      <c r="H90" s="150">
        <f t="shared" si="10"/>
        <v>0</v>
      </c>
      <c r="I90" s="130"/>
    </row>
    <row r="91" spans="1:9" s="13" customFormat="1" ht="10.5">
      <c r="A91" s="14"/>
      <c r="B91" s="85"/>
      <c r="C91" s="104" t="s">
        <v>127</v>
      </c>
      <c r="D91" s="70" t="s">
        <v>128</v>
      </c>
      <c r="E91" s="117" t="s">
        <v>21</v>
      </c>
      <c r="F91" s="96">
        <v>1</v>
      </c>
      <c r="G91" s="126"/>
      <c r="H91" s="150">
        <f t="shared" si="10"/>
        <v>0</v>
      </c>
      <c r="I91" s="130"/>
    </row>
    <row r="92" spans="1:9" s="13" customFormat="1" ht="10.5">
      <c r="A92" s="14"/>
      <c r="B92" s="85"/>
      <c r="C92" s="104" t="s">
        <v>129</v>
      </c>
      <c r="D92" s="70" t="s">
        <v>130</v>
      </c>
      <c r="E92" s="117" t="s">
        <v>10</v>
      </c>
      <c r="F92" s="96">
        <v>62</v>
      </c>
      <c r="G92" s="126"/>
      <c r="H92" s="150">
        <f t="shared" si="10"/>
        <v>0</v>
      </c>
      <c r="I92" s="130"/>
    </row>
    <row r="93" spans="1:9" s="13" customFormat="1" ht="10.5">
      <c r="A93" s="14"/>
      <c r="B93" s="85"/>
      <c r="C93" s="104" t="s">
        <v>131</v>
      </c>
      <c r="D93" s="70" t="s">
        <v>132</v>
      </c>
      <c r="E93" s="117" t="s">
        <v>9</v>
      </c>
      <c r="F93" s="96">
        <v>890</v>
      </c>
      <c r="G93" s="126"/>
      <c r="H93" s="150">
        <f t="shared" si="10"/>
        <v>0</v>
      </c>
      <c r="I93" s="130"/>
    </row>
    <row r="94" spans="1:9" s="13" customFormat="1" ht="10.5">
      <c r="A94" s="14"/>
      <c r="B94" s="85"/>
      <c r="C94" s="104" t="s">
        <v>133</v>
      </c>
      <c r="D94" s="70" t="s">
        <v>134</v>
      </c>
      <c r="E94" s="117" t="s">
        <v>7</v>
      </c>
      <c r="F94" s="96">
        <v>19</v>
      </c>
      <c r="G94" s="126"/>
      <c r="H94" s="150">
        <f t="shared" si="10"/>
        <v>0</v>
      </c>
      <c r="I94" s="130"/>
    </row>
    <row r="95" spans="1:9" s="13" customFormat="1" ht="10.5">
      <c r="A95" s="14"/>
      <c r="B95" s="85"/>
      <c r="C95" s="104" t="s">
        <v>135</v>
      </c>
      <c r="D95" s="70" t="s">
        <v>136</v>
      </c>
      <c r="E95" s="117" t="s">
        <v>9</v>
      </c>
      <c r="F95" s="96">
        <v>13300</v>
      </c>
      <c r="G95" s="126"/>
      <c r="H95" s="150">
        <f t="shared" si="10"/>
        <v>0</v>
      </c>
      <c r="I95" s="130"/>
    </row>
    <row r="96" spans="1:9" s="13" customFormat="1" ht="10.5">
      <c r="A96" s="14"/>
      <c r="B96" s="85"/>
      <c r="C96" s="104" t="s">
        <v>137</v>
      </c>
      <c r="D96" s="70" t="s">
        <v>138</v>
      </c>
      <c r="E96" s="117" t="s">
        <v>10</v>
      </c>
      <c r="F96" s="96">
        <v>1</v>
      </c>
      <c r="G96" s="126"/>
      <c r="H96" s="150">
        <f t="shared" si="10"/>
        <v>0</v>
      </c>
      <c r="I96" s="130"/>
    </row>
    <row r="97" spans="1:9" s="6" customFormat="1" ht="20.95">
      <c r="A97" s="14"/>
      <c r="B97" s="85"/>
      <c r="C97" s="104" t="s">
        <v>139</v>
      </c>
      <c r="D97" s="107" t="s">
        <v>140</v>
      </c>
      <c r="E97" s="117" t="s">
        <v>9</v>
      </c>
      <c r="F97" s="96">
        <v>400</v>
      </c>
      <c r="G97" s="126"/>
      <c r="H97" s="150">
        <f t="shared" si="10"/>
        <v>0</v>
      </c>
      <c r="I97" s="130"/>
    </row>
    <row r="98" spans="1:9" s="13" customFormat="1" ht="10.5">
      <c r="A98" s="14"/>
      <c r="B98" s="85"/>
      <c r="C98" s="104" t="s">
        <v>141</v>
      </c>
      <c r="D98" s="70" t="s">
        <v>142</v>
      </c>
      <c r="E98" s="117" t="s">
        <v>10</v>
      </c>
      <c r="F98" s="96">
        <v>92</v>
      </c>
      <c r="G98" s="126"/>
      <c r="H98" s="150">
        <f t="shared" si="10"/>
        <v>0</v>
      </c>
      <c r="I98" s="130"/>
    </row>
    <row r="99" spans="1:9" s="13" customFormat="1" ht="10.5">
      <c r="A99" s="14"/>
      <c r="B99" s="85"/>
      <c r="C99" s="104" t="s">
        <v>141</v>
      </c>
      <c r="D99" s="70" t="s">
        <v>142</v>
      </c>
      <c r="E99" s="117" t="s">
        <v>10</v>
      </c>
      <c r="F99" s="96">
        <v>62</v>
      </c>
      <c r="G99" s="126"/>
      <c r="H99" s="150">
        <f t="shared" si="10"/>
        <v>0</v>
      </c>
      <c r="I99" s="130"/>
    </row>
    <row r="100" spans="1:9" s="6" customFormat="1" ht="10.5">
      <c r="A100" s="14"/>
      <c r="B100" s="85"/>
      <c r="C100" s="104" t="s">
        <v>143</v>
      </c>
      <c r="D100" s="70" t="s">
        <v>144</v>
      </c>
      <c r="E100" s="117" t="s">
        <v>10</v>
      </c>
      <c r="F100" s="96">
        <v>1</v>
      </c>
      <c r="G100" s="126"/>
      <c r="H100" s="150">
        <f t="shared" si="10"/>
        <v>0</v>
      </c>
      <c r="I100" s="130"/>
    </row>
    <row r="101" spans="1:9" s="13" customFormat="1" ht="10.5">
      <c r="A101" s="14"/>
      <c r="B101" s="85"/>
      <c r="C101" s="104" t="s">
        <v>145</v>
      </c>
      <c r="D101" s="70" t="s">
        <v>146</v>
      </c>
      <c r="E101" s="117" t="s">
        <v>10</v>
      </c>
      <c r="F101" s="96">
        <v>1</v>
      </c>
      <c r="G101" s="126"/>
      <c r="H101" s="150">
        <f t="shared" si="10"/>
        <v>0</v>
      </c>
      <c r="I101" s="130"/>
    </row>
    <row r="102" spans="1:9" s="13" customFormat="1" ht="10.5">
      <c r="A102" s="14"/>
      <c r="B102" s="85"/>
      <c r="C102" s="69" t="s">
        <v>184</v>
      </c>
      <c r="D102" s="70" t="s">
        <v>185</v>
      </c>
      <c r="E102" s="113" t="s">
        <v>28</v>
      </c>
      <c r="F102" s="114">
        <v>1</v>
      </c>
      <c r="G102" s="116"/>
      <c r="H102" s="150">
        <f t="shared" si="10"/>
        <v>0</v>
      </c>
      <c r="I102" s="130"/>
    </row>
    <row r="103" spans="1:9" s="1" customFormat="1" ht="11.95" customHeight="1" thickBot="1">
      <c r="A103" s="18"/>
      <c r="B103" s="19"/>
      <c r="C103" s="19"/>
      <c r="D103" s="20"/>
      <c r="E103" s="21"/>
      <c r="F103" s="44"/>
      <c r="G103" s="45"/>
      <c r="H103" s="150">
        <f t="shared" si="10"/>
        <v>0</v>
      </c>
      <c r="I103" s="128"/>
    </row>
    <row r="104" spans="1:9" s="1" customFormat="1" thickBot="1">
      <c r="A104" s="18"/>
      <c r="B104" s="60"/>
      <c r="C104" s="60"/>
      <c r="D104" s="153" t="s">
        <v>147</v>
      </c>
      <c r="E104" s="77"/>
      <c r="F104" s="47"/>
      <c r="G104" s="47"/>
      <c r="H104" s="131">
        <f>SUM(H105:H112)</f>
        <v>0</v>
      </c>
      <c r="I104" s="128"/>
    </row>
    <row r="105" spans="1:9" s="1" customFormat="1" ht="20.95">
      <c r="A105" s="18"/>
      <c r="B105" s="69"/>
      <c r="C105" s="69" t="s">
        <v>148</v>
      </c>
      <c r="D105" s="107" t="s">
        <v>187</v>
      </c>
      <c r="E105" s="122" t="s">
        <v>7</v>
      </c>
      <c r="F105" s="123">
        <v>88.23</v>
      </c>
      <c r="G105" s="190"/>
      <c r="H105" s="154">
        <f t="shared" ref="H105:H112" si="11">F105*G105</f>
        <v>0</v>
      </c>
      <c r="I105" s="128"/>
    </row>
    <row r="106" spans="1:9" s="7" customFormat="1" ht="20.95">
      <c r="A106" s="18"/>
      <c r="B106" s="69"/>
      <c r="C106" s="69" t="s">
        <v>149</v>
      </c>
      <c r="D106" s="70" t="s">
        <v>188</v>
      </c>
      <c r="E106" s="117" t="s">
        <v>9</v>
      </c>
      <c r="F106" s="96">
        <v>3</v>
      </c>
      <c r="G106" s="119"/>
      <c r="H106" s="155">
        <f t="shared" si="11"/>
        <v>0</v>
      </c>
      <c r="I106" s="132"/>
    </row>
    <row r="107" spans="1:9" s="1" customFormat="1" ht="10.5">
      <c r="A107" s="18"/>
      <c r="B107" s="69"/>
      <c r="C107" s="106" t="s">
        <v>150</v>
      </c>
      <c r="D107" s="70" t="s">
        <v>151</v>
      </c>
      <c r="E107" s="117" t="s">
        <v>7</v>
      </c>
      <c r="F107" s="96">
        <v>66.2</v>
      </c>
      <c r="G107" s="119"/>
      <c r="H107" s="155">
        <f t="shared" si="11"/>
        <v>0</v>
      </c>
      <c r="I107" s="128"/>
    </row>
    <row r="108" spans="1:9" s="7" customFormat="1" ht="10.5">
      <c r="A108" s="18"/>
      <c r="B108" s="69"/>
      <c r="C108" s="69" t="s">
        <v>26</v>
      </c>
      <c r="D108" s="107" t="s">
        <v>181</v>
      </c>
      <c r="E108" s="117" t="s">
        <v>27</v>
      </c>
      <c r="F108" s="96">
        <v>47.01</v>
      </c>
      <c r="G108" s="120"/>
      <c r="H108" s="156">
        <f t="shared" si="11"/>
        <v>0</v>
      </c>
      <c r="I108" s="132"/>
    </row>
    <row r="109" spans="1:9" s="1" customFormat="1" ht="10.5">
      <c r="A109" s="18"/>
      <c r="B109" s="69"/>
      <c r="C109" s="69" t="s">
        <v>152</v>
      </c>
      <c r="D109" s="70" t="s">
        <v>153</v>
      </c>
      <c r="E109" s="117" t="s">
        <v>8</v>
      </c>
      <c r="F109" s="96">
        <v>16.36</v>
      </c>
      <c r="G109" s="119"/>
      <c r="H109" s="150">
        <f t="shared" si="11"/>
        <v>0</v>
      </c>
      <c r="I109" s="128"/>
    </row>
    <row r="110" spans="1:9" s="1" customFormat="1" ht="20.95">
      <c r="A110" s="18"/>
      <c r="B110" s="69"/>
      <c r="C110" s="69" t="s">
        <v>154</v>
      </c>
      <c r="D110" s="107" t="s">
        <v>189</v>
      </c>
      <c r="E110" s="117" t="s">
        <v>7</v>
      </c>
      <c r="F110" s="96">
        <v>66.2</v>
      </c>
      <c r="G110" s="119"/>
      <c r="H110" s="150">
        <f t="shared" si="11"/>
        <v>0</v>
      </c>
      <c r="I110" s="128"/>
    </row>
    <row r="111" spans="1:9" s="1" customFormat="1" ht="10.5">
      <c r="A111" s="18"/>
      <c r="B111" s="69"/>
      <c r="C111" s="69" t="s">
        <v>155</v>
      </c>
      <c r="D111" s="70" t="s">
        <v>156</v>
      </c>
      <c r="E111" s="117" t="s">
        <v>9</v>
      </c>
      <c r="F111" s="96">
        <v>3</v>
      </c>
      <c r="G111" s="119"/>
      <c r="H111" s="150">
        <f t="shared" si="11"/>
        <v>0</v>
      </c>
      <c r="I111" s="128"/>
    </row>
    <row r="112" spans="1:9" s="1" customFormat="1" ht="11.15" thickBot="1">
      <c r="A112" s="18"/>
      <c r="B112" s="69"/>
      <c r="C112" s="82"/>
      <c r="D112" s="83"/>
      <c r="E112" s="81"/>
      <c r="F112" s="78"/>
      <c r="G112" s="160"/>
      <c r="H112" s="150">
        <f t="shared" si="11"/>
        <v>0</v>
      </c>
      <c r="I112" s="128"/>
    </row>
    <row r="113" spans="1:9" s="1" customFormat="1" thickBot="1">
      <c r="A113" s="18"/>
      <c r="B113" s="60"/>
      <c r="C113" s="60"/>
      <c r="D113" s="153" t="s">
        <v>157</v>
      </c>
      <c r="E113" s="77"/>
      <c r="F113" s="47"/>
      <c r="G113" s="47"/>
      <c r="H113" s="131">
        <f>SUM(H114:H131)</f>
        <v>0</v>
      </c>
      <c r="I113" s="128"/>
    </row>
    <row r="114" spans="1:9" s="1" customFormat="1" ht="10.5">
      <c r="A114" s="18"/>
      <c r="B114" s="69"/>
      <c r="C114" s="69" t="s">
        <v>46</v>
      </c>
      <c r="D114" s="70" t="s">
        <v>47</v>
      </c>
      <c r="E114" s="122" t="s">
        <v>8</v>
      </c>
      <c r="F114" s="123">
        <v>22.5</v>
      </c>
      <c r="G114" s="190"/>
      <c r="H114" s="154">
        <f t="shared" ref="H114:H131" si="12">F114*G114</f>
        <v>0</v>
      </c>
      <c r="I114" s="128"/>
    </row>
    <row r="115" spans="1:9" s="7" customFormat="1" ht="10.5">
      <c r="A115" s="18"/>
      <c r="B115" s="69"/>
      <c r="C115" s="69" t="s">
        <v>158</v>
      </c>
      <c r="D115" s="70" t="s">
        <v>159</v>
      </c>
      <c r="E115" s="117" t="s">
        <v>10</v>
      </c>
      <c r="F115" s="96">
        <v>2</v>
      </c>
      <c r="G115" s="119"/>
      <c r="H115" s="155">
        <f t="shared" si="12"/>
        <v>0</v>
      </c>
      <c r="I115" s="132"/>
    </row>
    <row r="116" spans="1:9" s="1" customFormat="1" ht="20.95">
      <c r="A116" s="18"/>
      <c r="B116" s="85"/>
      <c r="C116" s="69" t="s">
        <v>160</v>
      </c>
      <c r="D116" s="70" t="s">
        <v>190</v>
      </c>
      <c r="E116" s="117" t="s">
        <v>10</v>
      </c>
      <c r="F116" s="96">
        <v>43</v>
      </c>
      <c r="G116" s="119"/>
      <c r="H116" s="155">
        <f t="shared" si="12"/>
        <v>0</v>
      </c>
      <c r="I116" s="128"/>
    </row>
    <row r="117" spans="1:9" s="7" customFormat="1" ht="10.5">
      <c r="A117" s="18"/>
      <c r="B117" s="85"/>
      <c r="C117" s="69" t="s">
        <v>26</v>
      </c>
      <c r="D117" s="70" t="s">
        <v>181</v>
      </c>
      <c r="E117" s="117" t="s">
        <v>27</v>
      </c>
      <c r="F117" s="96">
        <v>49.5</v>
      </c>
      <c r="G117" s="120"/>
      <c r="H117" s="156">
        <f t="shared" si="12"/>
        <v>0</v>
      </c>
      <c r="I117" s="132"/>
    </row>
    <row r="118" spans="1:9" s="1" customFormat="1" ht="10.5">
      <c r="A118" s="18"/>
      <c r="B118" s="85"/>
      <c r="C118" s="69">
        <v>10301020</v>
      </c>
      <c r="D118" s="70" t="s">
        <v>161</v>
      </c>
      <c r="E118" s="117" t="s">
        <v>8</v>
      </c>
      <c r="F118" s="96">
        <v>113.52</v>
      </c>
      <c r="G118" s="119"/>
      <c r="H118" s="150">
        <f t="shared" si="12"/>
        <v>0</v>
      </c>
      <c r="I118" s="128"/>
    </row>
    <row r="119" spans="1:9" s="1" customFormat="1" ht="10.5">
      <c r="A119" s="18"/>
      <c r="B119" s="85"/>
      <c r="C119" s="106" t="s">
        <v>162</v>
      </c>
      <c r="D119" s="70" t="s">
        <v>163</v>
      </c>
      <c r="E119" s="117" t="s">
        <v>8</v>
      </c>
      <c r="F119" s="96">
        <v>91.02</v>
      </c>
      <c r="G119" s="119"/>
      <c r="H119" s="150">
        <f t="shared" si="12"/>
        <v>0</v>
      </c>
      <c r="I119" s="128"/>
    </row>
    <row r="120" spans="1:9" s="1" customFormat="1" ht="10.5">
      <c r="A120" s="18"/>
      <c r="B120" s="85"/>
      <c r="C120" s="69" t="s">
        <v>164</v>
      </c>
      <c r="D120" s="70" t="s">
        <v>191</v>
      </c>
      <c r="E120" s="117" t="s">
        <v>8</v>
      </c>
      <c r="F120" s="96">
        <v>91.02</v>
      </c>
      <c r="G120" s="119"/>
      <c r="H120" s="150">
        <f t="shared" si="12"/>
        <v>0</v>
      </c>
      <c r="I120" s="128"/>
    </row>
    <row r="121" spans="1:9" s="1" customFormat="1" ht="10.5">
      <c r="A121" s="18"/>
      <c r="B121" s="85"/>
      <c r="C121" s="69" t="s">
        <v>165</v>
      </c>
      <c r="D121" s="70" t="s">
        <v>192</v>
      </c>
      <c r="E121" s="117" t="s">
        <v>8</v>
      </c>
      <c r="F121" s="96">
        <v>22.5</v>
      </c>
      <c r="G121" s="119"/>
      <c r="H121" s="150">
        <f t="shared" si="12"/>
        <v>0</v>
      </c>
      <c r="I121" s="128"/>
    </row>
    <row r="122" spans="1:9" s="1" customFormat="1" ht="10.5">
      <c r="A122" s="18"/>
      <c r="B122" s="85"/>
      <c r="C122" s="69" t="s">
        <v>166</v>
      </c>
      <c r="D122" s="107" t="s">
        <v>193</v>
      </c>
      <c r="E122" s="117" t="s">
        <v>10</v>
      </c>
      <c r="F122" s="96">
        <v>57</v>
      </c>
      <c r="G122" s="119"/>
      <c r="H122" s="150">
        <f t="shared" si="12"/>
        <v>0</v>
      </c>
      <c r="I122" s="128"/>
    </row>
    <row r="123" spans="1:9" s="1" customFormat="1" ht="20.95">
      <c r="A123" s="18"/>
      <c r="B123" s="85"/>
      <c r="C123" s="69">
        <v>22250673</v>
      </c>
      <c r="D123" s="70" t="s">
        <v>194</v>
      </c>
      <c r="E123" s="117" t="s">
        <v>10</v>
      </c>
      <c r="F123" s="96">
        <v>2</v>
      </c>
      <c r="G123" s="119"/>
      <c r="H123" s="150">
        <f t="shared" si="12"/>
        <v>0</v>
      </c>
      <c r="I123" s="128"/>
    </row>
    <row r="124" spans="1:9" s="7" customFormat="1" ht="10.5">
      <c r="A124" s="18"/>
      <c r="B124" s="85"/>
      <c r="C124" s="69" t="s">
        <v>167</v>
      </c>
      <c r="D124" s="70" t="s">
        <v>195</v>
      </c>
      <c r="E124" s="117" t="s">
        <v>10</v>
      </c>
      <c r="F124" s="96">
        <v>57</v>
      </c>
      <c r="G124" s="119"/>
      <c r="H124" s="150">
        <f t="shared" si="12"/>
        <v>0</v>
      </c>
      <c r="I124" s="132"/>
    </row>
    <row r="125" spans="1:9" s="1" customFormat="1" ht="10.5">
      <c r="A125" s="18"/>
      <c r="B125" s="85"/>
      <c r="C125" s="69" t="s">
        <v>168</v>
      </c>
      <c r="D125" s="70" t="s">
        <v>169</v>
      </c>
      <c r="E125" s="117" t="s">
        <v>7</v>
      </c>
      <c r="F125" s="96">
        <v>2528</v>
      </c>
      <c r="G125" s="119"/>
      <c r="H125" s="150">
        <f t="shared" si="12"/>
        <v>0</v>
      </c>
      <c r="I125" s="128"/>
    </row>
    <row r="126" spans="1:9" s="1" customFormat="1" ht="10.5">
      <c r="A126" s="18"/>
      <c r="B126" s="85"/>
      <c r="C126" s="69" t="s">
        <v>170</v>
      </c>
      <c r="D126" s="70" t="s">
        <v>196</v>
      </c>
      <c r="E126" s="117" t="s">
        <v>7</v>
      </c>
      <c r="F126" s="96">
        <v>243</v>
      </c>
      <c r="G126" s="119"/>
      <c r="H126" s="150">
        <f t="shared" si="12"/>
        <v>0</v>
      </c>
      <c r="I126" s="128"/>
    </row>
    <row r="127" spans="1:9" s="1" customFormat="1" ht="10.5">
      <c r="A127" s="18"/>
      <c r="B127" s="85"/>
      <c r="C127" s="69" t="s">
        <v>171</v>
      </c>
      <c r="D127" s="70" t="s">
        <v>172</v>
      </c>
      <c r="E127" s="117" t="s">
        <v>8</v>
      </c>
      <c r="F127" s="96">
        <v>22.5</v>
      </c>
      <c r="G127" s="119"/>
      <c r="H127" s="150">
        <f t="shared" si="12"/>
        <v>0</v>
      </c>
      <c r="I127" s="128"/>
    </row>
    <row r="128" spans="1:9" s="1" customFormat="1" ht="10.5">
      <c r="A128" s="18"/>
      <c r="B128" s="85"/>
      <c r="C128" s="69" t="s">
        <v>173</v>
      </c>
      <c r="D128" s="70" t="s">
        <v>174</v>
      </c>
      <c r="E128" s="117" t="s">
        <v>7</v>
      </c>
      <c r="F128" s="96">
        <v>48</v>
      </c>
      <c r="G128" s="119"/>
      <c r="H128" s="150">
        <f t="shared" si="12"/>
        <v>0</v>
      </c>
      <c r="I128" s="128"/>
    </row>
    <row r="129" spans="1:9" s="1" customFormat="1" ht="10.5">
      <c r="A129" s="18"/>
      <c r="B129" s="85"/>
      <c r="C129" s="104" t="s">
        <v>143</v>
      </c>
      <c r="D129" s="70" t="s">
        <v>144</v>
      </c>
      <c r="E129" s="117" t="s">
        <v>10</v>
      </c>
      <c r="F129" s="96">
        <v>2</v>
      </c>
      <c r="G129" s="119"/>
      <c r="H129" s="150">
        <f t="shared" si="12"/>
        <v>0</v>
      </c>
      <c r="I129" s="128"/>
    </row>
    <row r="130" spans="1:9" s="1" customFormat="1" ht="10.5">
      <c r="A130" s="18"/>
      <c r="B130" s="85"/>
      <c r="C130" s="195" t="s">
        <v>205</v>
      </c>
      <c r="D130" s="196" t="s">
        <v>206</v>
      </c>
      <c r="E130" s="197" t="s">
        <v>7</v>
      </c>
      <c r="F130" s="208">
        <v>270</v>
      </c>
      <c r="G130" s="207"/>
      <c r="H130" s="150">
        <f t="shared" si="12"/>
        <v>0</v>
      </c>
      <c r="I130" s="128"/>
    </row>
    <row r="131" spans="1:9" s="1" customFormat="1" ht="11.15" thickBot="1">
      <c r="A131" s="18"/>
      <c r="B131" s="69"/>
      <c r="C131" s="69"/>
      <c r="D131" s="70"/>
      <c r="E131" s="81"/>
      <c r="F131" s="78"/>
      <c r="G131" s="157"/>
      <c r="H131" s="150">
        <f t="shared" si="12"/>
        <v>0</v>
      </c>
      <c r="I131" s="128"/>
    </row>
    <row r="132" spans="1:9" s="54" customFormat="1" ht="6.05" customHeight="1" thickBot="1">
      <c r="A132" s="52"/>
      <c r="B132" s="49"/>
      <c r="C132" s="49"/>
      <c r="D132" s="22"/>
      <c r="E132" s="60"/>
      <c r="F132" s="61"/>
      <c r="G132" s="61"/>
      <c r="H132" s="53"/>
      <c r="I132" s="133"/>
    </row>
    <row r="133" spans="1:9" s="10" customFormat="1" ht="10.5">
      <c r="A133" s="74"/>
      <c r="B133" s="35"/>
      <c r="C133" s="35"/>
      <c r="D133" s="33"/>
      <c r="E133" s="36"/>
      <c r="F133" s="75"/>
      <c r="G133" s="76"/>
      <c r="H133" s="161"/>
    </row>
    <row r="134" spans="1:9" s="12" customFormat="1" ht="11.95" customHeight="1" thickBot="1">
      <c r="A134" s="11"/>
      <c r="B134" s="35"/>
      <c r="C134" s="35"/>
      <c r="D134" s="33"/>
      <c r="E134" s="36"/>
      <c r="F134" s="37"/>
      <c r="G134" s="34"/>
      <c r="H134" s="161"/>
    </row>
    <row r="135" spans="1:9" s="51" customFormat="1" ht="14.1" customHeight="1" thickBot="1">
      <c r="A135" s="50"/>
      <c r="B135" s="93"/>
      <c r="C135" s="93"/>
      <c r="D135" s="88" t="s">
        <v>200</v>
      </c>
      <c r="E135" s="57" t="s">
        <v>0</v>
      </c>
      <c r="F135" s="58"/>
      <c r="G135" s="59"/>
      <c r="H135" s="162"/>
    </row>
    <row r="136" spans="1:9" s="51" customFormat="1" ht="14.1" customHeight="1" thickBot="1">
      <c r="A136" s="52"/>
      <c r="B136" s="49"/>
      <c r="C136" s="49"/>
      <c r="D136" s="91" t="s">
        <v>25</v>
      </c>
      <c r="E136" s="60"/>
      <c r="F136" s="61"/>
      <c r="G136" s="61"/>
      <c r="H136" s="53">
        <f>H6</f>
        <v>0</v>
      </c>
    </row>
    <row r="137" spans="1:9" s="54" customFormat="1" thickBot="1">
      <c r="A137" s="52"/>
      <c r="B137" s="49"/>
      <c r="C137" s="49"/>
      <c r="D137" s="152" t="s">
        <v>175</v>
      </c>
      <c r="E137" s="60"/>
      <c r="F137" s="61"/>
      <c r="G137" s="61"/>
      <c r="H137" s="53">
        <f>H22</f>
        <v>0</v>
      </c>
    </row>
    <row r="138" spans="1:9" s="51" customFormat="1" thickBot="1">
      <c r="A138" s="52"/>
      <c r="B138" s="49"/>
      <c r="C138" s="49"/>
      <c r="D138" s="153" t="s">
        <v>98</v>
      </c>
      <c r="E138" s="60"/>
      <c r="F138" s="61"/>
      <c r="G138" s="61"/>
      <c r="H138" s="53">
        <f>H64</f>
        <v>0</v>
      </c>
    </row>
    <row r="139" spans="1:9" s="56" customFormat="1" thickBot="1">
      <c r="A139" s="55"/>
      <c r="B139" s="49"/>
      <c r="C139" s="49"/>
      <c r="D139" s="153" t="s">
        <v>180</v>
      </c>
      <c r="E139" s="62"/>
      <c r="F139" s="63"/>
      <c r="G139" s="63"/>
      <c r="H139" s="53">
        <f>H74</f>
        <v>0</v>
      </c>
    </row>
    <row r="140" spans="1:9" s="56" customFormat="1" ht="24.25" thickBot="1">
      <c r="A140" s="55"/>
      <c r="B140" s="49"/>
      <c r="C140" s="49"/>
      <c r="D140" s="153" t="s">
        <v>179</v>
      </c>
      <c r="E140" s="62"/>
      <c r="F140" s="63"/>
      <c r="G140" s="63"/>
      <c r="H140" s="53">
        <f>H82</f>
        <v>0</v>
      </c>
    </row>
    <row r="141" spans="1:9" s="56" customFormat="1" thickBot="1">
      <c r="A141" s="55"/>
      <c r="B141" s="49"/>
      <c r="C141" s="49"/>
      <c r="D141" s="153" t="s">
        <v>147</v>
      </c>
      <c r="E141" s="62"/>
      <c r="F141" s="63"/>
      <c r="G141" s="63"/>
      <c r="H141" s="53">
        <f>H104</f>
        <v>0</v>
      </c>
    </row>
    <row r="142" spans="1:9" s="56" customFormat="1" thickBot="1">
      <c r="A142" s="55"/>
      <c r="B142" s="49"/>
      <c r="C142" s="49"/>
      <c r="D142" s="153" t="s">
        <v>157</v>
      </c>
      <c r="E142" s="62"/>
      <c r="F142" s="63"/>
      <c r="G142" s="63"/>
      <c r="H142" s="53">
        <f>H113</f>
        <v>0</v>
      </c>
    </row>
    <row r="143" spans="1:9" s="54" customFormat="1" ht="6.05" customHeight="1" thickBot="1">
      <c r="A143" s="52"/>
      <c r="B143" s="49"/>
      <c r="C143" s="49"/>
      <c r="D143" s="22"/>
      <c r="E143" s="60"/>
      <c r="F143" s="61"/>
      <c r="G143" s="61"/>
      <c r="H143" s="53"/>
    </row>
    <row r="144" spans="1:9" s="2" customFormat="1" ht="11.95" customHeight="1">
      <c r="A144" s="27"/>
      <c r="B144" s="28"/>
      <c r="C144" s="28"/>
      <c r="D144" s="30"/>
      <c r="E144" s="29"/>
      <c r="F144" s="28"/>
      <c r="G144" s="28"/>
      <c r="H144" s="163"/>
    </row>
    <row r="145" spans="1:8" s="2" customFormat="1" ht="11.95" customHeight="1">
      <c r="A145" s="27"/>
      <c r="B145" s="28"/>
      <c r="C145" s="28"/>
      <c r="D145" s="48"/>
      <c r="E145" s="29"/>
      <c r="F145" s="28"/>
      <c r="G145" s="28"/>
      <c r="H145" s="164"/>
    </row>
    <row r="146" spans="1:8" s="2" customFormat="1" ht="11.95" customHeight="1">
      <c r="A146" s="27"/>
      <c r="B146" s="28"/>
      <c r="C146" s="28"/>
      <c r="D146" s="48"/>
      <c r="E146" s="29"/>
      <c r="F146" s="28"/>
      <c r="G146" s="28"/>
      <c r="H146" s="164"/>
    </row>
    <row r="147" spans="1:8" s="2" customFormat="1" ht="11.95" customHeight="1" thickBot="1">
      <c r="A147" s="27"/>
      <c r="B147" s="28"/>
      <c r="C147" s="28"/>
      <c r="D147" s="31"/>
      <c r="E147" s="29"/>
      <c r="F147" s="28"/>
      <c r="G147" s="28"/>
      <c r="H147" s="165"/>
    </row>
    <row r="148" spans="1:8" ht="13.75" thickBot="1">
      <c r="B148" s="166"/>
      <c r="C148" s="166"/>
      <c r="D148" s="167" t="s">
        <v>2</v>
      </c>
      <c r="E148" s="168"/>
      <c r="F148" s="169"/>
      <c r="G148" s="170"/>
      <c r="H148" s="171">
        <f>H136+H137+H138+H139+H140+H141+H142</f>
        <v>0</v>
      </c>
    </row>
    <row r="149" spans="1:8" ht="4.5999999999999996" customHeight="1">
      <c r="B149" s="166"/>
      <c r="C149" s="166"/>
      <c r="D149" s="166"/>
      <c r="E149" s="172"/>
      <c r="F149" s="173"/>
      <c r="G149" s="174"/>
      <c r="H149" s="175"/>
    </row>
    <row r="150" spans="1:8" ht="5.25" customHeight="1">
      <c r="B150" s="166"/>
      <c r="C150" s="166"/>
      <c r="D150" s="176"/>
      <c r="E150" s="177"/>
      <c r="F150" s="176"/>
      <c r="G150" s="176"/>
      <c r="H150" s="178"/>
    </row>
    <row r="151" spans="1:8">
      <c r="B151" s="166"/>
      <c r="C151" s="166"/>
      <c r="D151" s="179" t="s">
        <v>176</v>
      </c>
      <c r="E151" s="177"/>
      <c r="F151" s="176"/>
      <c r="G151" s="176"/>
      <c r="H151" s="180">
        <f>H148*0.1</f>
        <v>0</v>
      </c>
    </row>
    <row r="152" spans="1:8" ht="4.5999999999999996" customHeight="1" thickBot="1">
      <c r="B152" s="166"/>
      <c r="C152" s="166"/>
      <c r="D152" s="176"/>
      <c r="E152" s="177"/>
      <c r="F152" s="176"/>
      <c r="G152" s="176"/>
      <c r="H152" s="178"/>
    </row>
    <row r="153" spans="1:8" ht="13.75" thickBot="1">
      <c r="B153" s="166"/>
      <c r="C153" s="166"/>
      <c r="D153" s="167" t="s">
        <v>177</v>
      </c>
      <c r="E153" s="181"/>
      <c r="F153" s="182"/>
      <c r="G153" s="183"/>
      <c r="H153" s="184">
        <f>H148+H151</f>
        <v>0</v>
      </c>
    </row>
    <row r="154" spans="1:8">
      <c r="B154" s="166"/>
      <c r="C154" s="166"/>
      <c r="D154" s="166"/>
      <c r="E154" s="172"/>
      <c r="F154" s="173"/>
      <c r="G154" s="174"/>
      <c r="H154" s="185"/>
    </row>
    <row r="155" spans="1:8">
      <c r="B155" s="166"/>
      <c r="C155" s="166"/>
      <c r="D155" s="186" t="s">
        <v>19</v>
      </c>
      <c r="E155" s="172"/>
      <c r="F155" s="173"/>
      <c r="G155" s="174"/>
      <c r="H155" s="187">
        <f>H153*0.2</f>
        <v>0</v>
      </c>
    </row>
    <row r="156" spans="1:8" ht="13.1" thickBot="1">
      <c r="B156" s="166"/>
      <c r="C156" s="166"/>
      <c r="D156" s="166"/>
      <c r="E156" s="172"/>
      <c r="F156" s="173"/>
      <c r="G156" s="174"/>
      <c r="H156" s="188"/>
    </row>
    <row r="157" spans="1:8" ht="13.75" thickBot="1">
      <c r="B157" s="166"/>
      <c r="C157" s="166"/>
      <c r="D157" s="167" t="s">
        <v>178</v>
      </c>
      <c r="E157" s="172"/>
      <c r="F157" s="173"/>
      <c r="G157" s="174"/>
      <c r="H157" s="189">
        <f>H153+H155</f>
        <v>0</v>
      </c>
    </row>
    <row r="158" spans="1:8">
      <c r="B158" s="166"/>
      <c r="C158" s="166"/>
      <c r="D158" s="166"/>
      <c r="E158" s="172"/>
      <c r="F158" s="173"/>
      <c r="G158" s="174"/>
      <c r="H158" s="188"/>
    </row>
  </sheetData>
  <sheetProtection algorithmName="SHA-512" hashValue="JZNsmmG3olwuCpvD1iIfnq2AmRJsBgDyaEprvsi0NsLNUdjbcMqvEv/fmH5M0Oj0hzmuP/F4J0QGuz30iMxsbg==" saltValue="uMFnzIgDARBpd9Mo3G/pNw==" spinCount="100000" sheet="1" objects="1" scenarios="1"/>
  <protectedRanges>
    <protectedRange sqref="G136:G147 G7:G134" name="Rozsah1_1"/>
  </protectedRanges>
  <mergeCells count="4">
    <mergeCell ref="B2:D2"/>
    <mergeCell ref="B1:D1"/>
    <mergeCell ref="B3:C3"/>
    <mergeCell ref="B4:C4"/>
  </mergeCells>
  <phoneticPr fontId="0" type="noConversion"/>
  <pageMargins left="0.62" right="0.35" top="0.78740157480314954" bottom="0.78740157480314954" header="0.5" footer="0.5"/>
  <pageSetup paperSize="8" scale="85" fitToHeight="15" orientation="portrait" horizontalDpi="4294967294" verticalDpi="4294967293" r:id="rId1"/>
  <headerFooter alignWithMargins="0">
    <oddFooter>&amp;L&amp;6Spracované systémom CENKROS, tel. 041/7071 031&amp;C&amp;"Arial CE"&amp;7  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CinnostiSk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Šplíchal Roman</dc:creator>
  <cp:lastModifiedBy>Štelmák Jaroslav</cp:lastModifiedBy>
  <cp:lastPrinted>2011-07-22T09:07:27Z</cp:lastPrinted>
  <dcterms:created xsi:type="dcterms:W3CDTF">2002-12-06T14:30:53Z</dcterms:created>
  <dcterms:modified xsi:type="dcterms:W3CDTF">2019-10-07T14:25:01Z</dcterms:modified>
</cp:coreProperties>
</file>